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000" windowHeight="7755"/>
  </bookViews>
  <sheets>
    <sheet name="Sequencing Decision" sheetId="1" r:id="rId1"/>
    <sheet name="CoS Calc" sheetId="2" r:id="rId2"/>
    <sheet name="treeCalc_2" sheetId="6" state="hidden" r:id="rId3"/>
    <sheet name="treeCalc_1" sheetId="4" state="hidden" r:id="rId4"/>
  </sheets>
  <definedNames>
    <definedName name="Copyright">'Sequencing Decision'!$E$3</definedName>
    <definedName name="DiscRate">'Sequencing Decision'!$B$5</definedName>
    <definedName name="treeList" hidden="1">"11000000000000000000000000000000000000000000000000000000000000000000000000000000000000000000000000000000000000000000000000000000000000000000000000000000000000000000000000000000000000000000000000000000"</definedName>
  </definedNames>
  <calcPr calcId="145621"/>
</workbook>
</file>

<file path=xl/calcChain.xml><?xml version="1.0" encoding="utf-8"?>
<calcChain xmlns="http://schemas.openxmlformats.org/spreadsheetml/2006/main">
  <c r="E1" i="2" l="1"/>
  <c r="A1" i="1"/>
  <c r="K21" i="6" l="1"/>
  <c r="J21" i="6"/>
  <c r="K20" i="6"/>
  <c r="J20" i="6"/>
  <c r="K17" i="6"/>
  <c r="J17" i="6"/>
  <c r="O17" i="6"/>
  <c r="K19" i="6"/>
  <c r="J19" i="6"/>
  <c r="K18" i="6"/>
  <c r="J18" i="6"/>
  <c r="K16" i="6"/>
  <c r="J16" i="6"/>
  <c r="O16" i="6"/>
  <c r="K14" i="6"/>
  <c r="J14" i="6"/>
  <c r="O14" i="6"/>
  <c r="K15" i="6"/>
  <c r="J15" i="6"/>
  <c r="K12" i="6"/>
  <c r="J12" i="6"/>
  <c r="O12" i="6"/>
  <c r="K13" i="6"/>
  <c r="J13" i="6"/>
  <c r="K11" i="6"/>
  <c r="J11" i="6"/>
  <c r="O11" i="6"/>
  <c r="B11" i="6"/>
  <c r="B2" i="6"/>
  <c r="F2" i="6"/>
  <c r="J37" i="4" l="1"/>
  <c r="J30" i="4"/>
  <c r="O30" i="4"/>
  <c r="K29" i="4"/>
  <c r="J29" i="4"/>
  <c r="O29" i="4"/>
  <c r="E61" i="1"/>
  <c r="J36" i="4" s="1"/>
  <c r="E57" i="1"/>
  <c r="J31" i="4" s="1"/>
  <c r="J27" i="4"/>
  <c r="O27" i="4"/>
  <c r="E49" i="1"/>
  <c r="J39" i="4" s="1"/>
  <c r="E45" i="1"/>
  <c r="J38" i="4" s="1"/>
  <c r="J28" i="4"/>
  <c r="K26" i="4"/>
  <c r="J26" i="4"/>
  <c r="O26" i="4"/>
  <c r="J33" i="4"/>
  <c r="J24" i="4"/>
  <c r="O24" i="4"/>
  <c r="J21" i="4"/>
  <c r="O21" i="4"/>
  <c r="E39" i="1"/>
  <c r="J32" i="4" s="1"/>
  <c r="E35" i="1"/>
  <c r="J25" i="4" s="1"/>
  <c r="J22" i="4"/>
  <c r="O22" i="4"/>
  <c r="E27" i="1"/>
  <c r="J35" i="4" s="1"/>
  <c r="E23" i="1"/>
  <c r="J34" i="4" s="1"/>
  <c r="J23" i="4"/>
  <c r="J20" i="4"/>
  <c r="O20" i="4"/>
  <c r="J15" i="4"/>
  <c r="O15" i="4"/>
  <c r="J14" i="4"/>
  <c r="O14" i="4"/>
  <c r="J19" i="4"/>
  <c r="J18" i="4"/>
  <c r="J13" i="4"/>
  <c r="O13" i="4"/>
  <c r="J17" i="4"/>
  <c r="J16" i="4"/>
  <c r="J12" i="4"/>
  <c r="O12" i="4"/>
  <c r="K11" i="4"/>
  <c r="J11" i="4"/>
  <c r="O11" i="4"/>
  <c r="B11" i="4"/>
  <c r="B2" i="4"/>
  <c r="F17" i="2" l="1"/>
  <c r="D12" i="2"/>
  <c r="F9" i="2"/>
  <c r="F14" i="2"/>
  <c r="D22" i="2"/>
  <c r="C20" i="2"/>
  <c r="E16" i="2"/>
  <c r="F6" i="2"/>
  <c r="E8" i="2"/>
  <c r="F5" i="2"/>
  <c r="F10" i="2"/>
  <c r="B24" i="2"/>
  <c r="D21" i="2"/>
  <c r="F13" i="2"/>
  <c r="F18" i="2"/>
  <c r="C26" i="2"/>
  <c r="C25" i="2"/>
  <c r="A13" i="6" l="1"/>
  <c r="A21" i="6"/>
  <c r="E29" i="2"/>
  <c r="A11" i="6"/>
  <c r="A19" i="6"/>
  <c r="D29" i="2"/>
  <c r="A16" i="6"/>
  <c r="A18" i="6"/>
  <c r="A17" i="6"/>
  <c r="A12" i="6"/>
  <c r="A15" i="6"/>
  <c r="A20" i="6"/>
  <c r="D30" i="2"/>
  <c r="A14" i="6"/>
  <c r="E30" i="2"/>
  <c r="E31" i="2" l="1"/>
  <c r="E34" i="1"/>
  <c r="D31" i="2"/>
  <c r="E44" i="1"/>
  <c r="F29" i="2"/>
  <c r="C16" i="1" s="1"/>
  <c r="F30" i="2"/>
  <c r="E56" i="1" s="1"/>
  <c r="K31" i="4" l="1"/>
  <c r="E60" i="1"/>
  <c r="K36" i="4" s="1"/>
  <c r="C8" i="1"/>
  <c r="C28" i="1"/>
  <c r="E48" i="1"/>
  <c r="K39" i="4" s="1"/>
  <c r="K38" i="4"/>
  <c r="E22" i="1"/>
  <c r="E38" i="1"/>
  <c r="K32" i="4" s="1"/>
  <c r="K25" i="4"/>
  <c r="C20" i="1"/>
  <c r="K19" i="4" s="1"/>
  <c r="K18" i="4"/>
  <c r="C40" i="1" l="1"/>
  <c r="K21" i="4" s="1"/>
  <c r="K20" i="4"/>
  <c r="K34" i="4"/>
  <c r="E26" i="1"/>
  <c r="K35" i="4" s="1"/>
  <c r="C12" i="1"/>
  <c r="K17" i="4" s="1"/>
  <c r="K16" i="4"/>
  <c r="F2" i="4"/>
  <c r="F56" i="1"/>
  <c r="C11" i="1"/>
  <c r="E30" i="1"/>
  <c r="E37" i="1"/>
  <c r="B18" i="1"/>
  <c r="F60" i="1"/>
  <c r="E65" i="1"/>
  <c r="F61" i="1"/>
  <c r="D24" i="1"/>
  <c r="D36" i="1"/>
  <c r="F23" i="1"/>
  <c r="F49" i="1"/>
  <c r="B10" i="1"/>
  <c r="E42" i="1"/>
  <c r="C55" i="1"/>
  <c r="F39" i="1"/>
  <c r="D52" i="1"/>
  <c r="F26" i="1"/>
  <c r="F22" i="1"/>
  <c r="E31" i="1"/>
  <c r="E53" i="1"/>
  <c r="B54" i="1"/>
  <c r="F48" i="1"/>
  <c r="B15" i="1"/>
  <c r="E64" i="1"/>
  <c r="D64" i="1"/>
  <c r="F35" i="1"/>
  <c r="E52" i="1"/>
  <c r="D41" i="1"/>
  <c r="E43" i="1"/>
  <c r="D21" i="1"/>
  <c r="D42" i="1"/>
  <c r="F44" i="1"/>
  <c r="D16" i="1"/>
  <c r="C19" i="1"/>
  <c r="F45" i="1"/>
  <c r="D8" i="1"/>
  <c r="B32" i="1"/>
  <c r="D63" i="1"/>
  <c r="C33" i="1"/>
  <c r="D17" i="1"/>
  <c r="D9" i="1"/>
  <c r="E59" i="1"/>
  <c r="F57" i="1"/>
  <c r="D58" i="1"/>
  <c r="D51" i="1"/>
  <c r="F34" i="1"/>
  <c r="D13" i="1"/>
  <c r="F38" i="1"/>
  <c r="F27" i="1"/>
  <c r="D46" i="1"/>
  <c r="D12" i="1"/>
  <c r="D30" i="1"/>
  <c r="E25" i="1"/>
  <c r="D20" i="1"/>
  <c r="D29" i="1"/>
  <c r="E47" i="1"/>
  <c r="A27" i="4" l="1"/>
  <c r="A20" i="4"/>
  <c r="A22" i="4"/>
  <c r="A35" i="4"/>
  <c r="A17" i="4"/>
  <c r="A26" i="4"/>
  <c r="A31" i="4"/>
  <c r="A30" i="4"/>
  <c r="A16" i="4"/>
  <c r="A18" i="4"/>
  <c r="A14" i="4"/>
  <c r="A29" i="4"/>
  <c r="A38" i="4"/>
  <c r="A13" i="4"/>
  <c r="A19" i="4"/>
  <c r="A33" i="4"/>
  <c r="A21" i="4"/>
  <c r="A25" i="4"/>
  <c r="A11" i="4"/>
  <c r="A28" i="4"/>
  <c r="A23" i="4"/>
  <c r="A32" i="4"/>
  <c r="A15" i="4"/>
  <c r="A39" i="4"/>
  <c r="A34" i="4"/>
  <c r="A36" i="4"/>
  <c r="A37" i="4"/>
  <c r="A24" i="4"/>
  <c r="A12" i="4"/>
</calcChain>
</file>

<file path=xl/sharedStrings.xml><?xml version="1.0" encoding="utf-8"?>
<sst xmlns="http://schemas.openxmlformats.org/spreadsheetml/2006/main" count="300" uniqueCount="107">
  <si>
    <t>Name</t>
  </si>
  <si>
    <t>SheetRef</t>
  </si>
  <si>
    <t>GenInfo</t>
  </si>
  <si>
    <t>Def. Link</t>
  </si>
  <si>
    <t>EXT REFS</t>
  </si>
  <si>
    <t>Def. Form</t>
  </si>
  <si>
    <t>Calc Macro</t>
  </si>
  <si>
    <t>Highest#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</si>
  <si>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</si>
  <si>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</si>
  <si>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</si>
  <si>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</si>
  <si>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</si>
  <si>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</si>
  <si>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</si>
  <si>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</si>
  <si>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</si>
  <si>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</si>
  <si>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</si>
  <si>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</si>
  <si>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</si>
  <si>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</si>
  <si>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</si>
  <si>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</si>
  <si>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</si>
  <si>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</si>
  <si>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</si>
  <si>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</si>
  <si>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</si>
  <si>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</si>
  <si>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</si>
  <si>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</si>
  <si>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</si>
  <si>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</si>
  <si>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Collapsed</t>
  </si>
  <si>
    <t>=</t>
  </si>
  <si>
    <t>5.7.0</t>
  </si>
  <si>
    <t>5.0.0</t>
  </si>
  <si>
    <t>&lt;NF&gt;</t>
  </si>
  <si>
    <t>Automatic</t>
  </si>
  <si>
    <t/>
  </si>
  <si>
    <t>DEFAULT</t>
  </si>
  <si>
    <t>0</t>
  </si>
  <si>
    <t>0,1,1,0,0,Exponential, 0,0,-1,0,-1,-1,.0001</t>
  </si>
  <si>
    <t>Well Sequencing</t>
  </si>
  <si>
    <t>Well Sequence</t>
  </si>
  <si>
    <t>2,0,0,4,2,3,4,5,0,0,0</t>
  </si>
  <si>
    <t>Prospect 5 only</t>
  </si>
  <si>
    <t>Prospect 6 only</t>
  </si>
  <si>
    <t>Prospect 5 then 6</t>
  </si>
  <si>
    <t>Prospect 6 then 5</t>
  </si>
  <si>
    <t>4,0,0,0,2,0,0</t>
  </si>
  <si>
    <t>1,0,0,2,6,7,1,0,0</t>
  </si>
  <si>
    <t>Discovery 5</t>
  </si>
  <si>
    <t>DH 5</t>
  </si>
  <si>
    <t>Prosp 5 well results</t>
  </si>
  <si>
    <t>1,0,0,2,8,9,1,0,0</t>
  </si>
  <si>
    <t>4,0,0,0,3,0,0</t>
  </si>
  <si>
    <t>Prosp 6 well results</t>
  </si>
  <si>
    <t>Discovery 6</t>
  </si>
  <si>
    <t>DH 6</t>
  </si>
  <si>
    <t>1,0,0,2,10,11,1,0,0</t>
  </si>
  <si>
    <t>4,0,0,0,10,0,0</t>
  </si>
  <si>
    <t>4,0,0,0,11,0,0</t>
  </si>
  <si>
    <t>1,0,0,2,16,19,1,0,0</t>
  </si>
  <si>
    <t>4,0,0,0,16,0,0</t>
  </si>
  <si>
    <t>4,0,0,0,19,0,0</t>
  </si>
  <si>
    <t>2,0,0,2,12,13,4,0,0</t>
  </si>
  <si>
    <t>Drill 6</t>
  </si>
  <si>
    <t>Yes</t>
  </si>
  <si>
    <t>No</t>
  </si>
  <si>
    <t>1,0,0,2,24,25,10,0,0</t>
  </si>
  <si>
    <t>4,0,0,0,12,0,0</t>
  </si>
  <si>
    <t>2,0,0,2,14,23,4,0,0</t>
  </si>
  <si>
    <t>1,0,0,2,15,22,11,0,0</t>
  </si>
  <si>
    <t>4,0,0,0,14,0,0</t>
  </si>
  <si>
    <t>2,0,0,2,17,18,5,0,0</t>
  </si>
  <si>
    <t>Drill 5</t>
  </si>
  <si>
    <t>1,0,0,2,28,29,16,0,0</t>
  </si>
  <si>
    <t>4,0,0,0,17,0,0</t>
  </si>
  <si>
    <t>2,0,0,2,20,27,5,0,0</t>
  </si>
  <si>
    <t>1,0,0,2,21,26,19,0,0</t>
  </si>
  <si>
    <t>4,0,0,0,20,0,0</t>
  </si>
  <si>
    <t>0,2,1,0,0,Exponential, 0,0,-1,0,-1,-1,.0001</t>
  </si>
  <si>
    <t>CoS calc</t>
  </si>
  <si>
    <t>Source</t>
  </si>
  <si>
    <t>4,0,0,0,1,0,0</t>
  </si>
  <si>
    <t>1,0,0,2,2,3,0,0,0</t>
  </si>
  <si>
    <t>No source</t>
  </si>
  <si>
    <t>Top Seal</t>
  </si>
  <si>
    <t>1,0,0,2,4,5,1,0,0</t>
  </si>
  <si>
    <t>No Top Seal</t>
  </si>
  <si>
    <t>Propsect 5</t>
  </si>
  <si>
    <t>1,0,0,2,6,7,2,0,0</t>
  </si>
  <si>
    <t>Disc 5</t>
  </si>
  <si>
    <t>1,0,0,2,8,9,4,0,0</t>
  </si>
  <si>
    <t>4,0,0,0,6,0,0</t>
  </si>
  <si>
    <t>Propsect 6</t>
  </si>
  <si>
    <t>Disc 6</t>
  </si>
  <si>
    <t>1,0,0,2,10,11,4,0,0</t>
  </si>
  <si>
    <t>4,0,0,0,7,0,0</t>
  </si>
  <si>
    <t>not 5</t>
  </si>
  <si>
    <t>not 6</t>
  </si>
  <si>
    <t>6.1.1</t>
  </si>
  <si>
    <t xml:space="preserve">Discount Rate/yr = </t>
  </si>
  <si>
    <t>Copyright © 2012-2013 by John R. Schuyler.  All rights reserved.</t>
  </si>
  <si>
    <t>685. Well Sequencing 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</si>
</sst>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0.00001]0.0###%;[=0]0.0%;0.00E+00"/>
    <numFmt numFmtId="165" formatCode="0.0"/>
    <numFmt numFmtId="166" formatCode="[&gt;0.00001]0.0%;[=0]0%;0E+00"/>
    <numFmt numFmtId="167" formatCode="0.0%"/>
    <numFmt numFmtId="168" formatCode="[&gt;0.00001]0.0#%;[=0]0%;0E+00"/>
  </numFmts>
  <fonts count="9" x14ac:knownFonts="1">
    <font>
      <sz val="11"/>
      <color theme="1"/>
      <name val="Calibri"/>
      <family val="2"/>
      <scheme val="minor"/>
    </font>
    <font>
      <b/>
      <sz val="8"/>
      <color rgb="FF00008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8000"/>
      <name val="Calibri"/>
      <family val="2"/>
      <scheme val="minor"/>
    </font>
    <font>
      <sz val="8"/>
      <color rgb="FF008000"/>
      <name val="Calibri"/>
      <family val="2"/>
      <scheme val="minor"/>
    </font>
    <font>
      <b/>
      <sz val="8"/>
      <color rgb="FF800000"/>
      <name val="Calibri"/>
      <family val="2"/>
      <scheme val="minor"/>
    </font>
    <font>
      <sz val="8"/>
      <color rgb="FF8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left"/>
    </xf>
    <xf numFmtId="165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168" fontId="0" fillId="0" borderId="1" xfId="0" applyNumberFormat="1" applyBorder="1" applyAlignment="1">
      <alignment horizontal="center"/>
    </xf>
    <xf numFmtId="167" fontId="0" fillId="0" borderId="0" xfId="1" applyNumberFormat="1" applyFont="1" applyAlignment="1">
      <alignment horizontal="center"/>
    </xf>
    <xf numFmtId="2" fontId="0" fillId="2" borderId="0" xfId="0" applyNumberFormat="1" applyFill="1" applyAlignment="1">
      <alignment horizontal="left"/>
    </xf>
    <xf numFmtId="0" fontId="8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242697</xdr:colOff>
      <xdr:row>63</xdr:row>
      <xdr:rowOff>185420</xdr:rowOff>
    </xdr:from>
    <xdr:to>
      <xdr:col>4</xdr:col>
      <xdr:colOff>127</xdr:colOff>
      <xdr:row>63</xdr:row>
      <xdr:rowOff>185420</xdr:rowOff>
    </xdr:to>
    <xdr:cxnSp macro="_xll.PtreeEvent_ObjectClick">
      <xdr:nvCxnSpPr>
        <xdr:cNvPr id="266" name="PTObj_DBranchHLine_1_27"/>
        <xdr:cNvCxnSpPr/>
      </xdr:nvCxnSpPr>
      <xdr:spPr>
        <a:xfrm>
          <a:off x="4795647" y="10853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61</xdr:row>
      <xdr:rowOff>180339</xdr:rowOff>
    </xdr:from>
    <xdr:to>
      <xdr:col>3</xdr:col>
      <xdr:colOff>242697</xdr:colOff>
      <xdr:row>63</xdr:row>
      <xdr:rowOff>185420</xdr:rowOff>
    </xdr:to>
    <xdr:cxnSp macro="_xll.PtreeEvent_ObjectClick">
      <xdr:nvCxnSpPr>
        <xdr:cNvPr id="265" name="PTObj_DBranchDLine_1_27"/>
        <xdr:cNvCxnSpPr/>
      </xdr:nvCxnSpPr>
      <xdr:spPr>
        <a:xfrm>
          <a:off x="4643247" y="10467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59</xdr:row>
      <xdr:rowOff>185420</xdr:rowOff>
    </xdr:from>
    <xdr:to>
      <xdr:col>5</xdr:col>
      <xdr:colOff>127</xdr:colOff>
      <xdr:row>59</xdr:row>
      <xdr:rowOff>185420</xdr:rowOff>
    </xdr:to>
    <xdr:cxnSp macro="_xll.PtreeEvent_ObjectClick">
      <xdr:nvCxnSpPr>
        <xdr:cNvPr id="262" name="PTObj_DBranchHLine_1_26"/>
        <xdr:cNvCxnSpPr/>
      </xdr:nvCxnSpPr>
      <xdr:spPr>
        <a:xfrm>
          <a:off x="6329172" y="1009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57</xdr:row>
      <xdr:rowOff>180339</xdr:rowOff>
    </xdr:from>
    <xdr:to>
      <xdr:col>4</xdr:col>
      <xdr:colOff>242697</xdr:colOff>
      <xdr:row>59</xdr:row>
      <xdr:rowOff>185420</xdr:rowOff>
    </xdr:to>
    <xdr:cxnSp macro="_xll.PtreeEvent_ObjectClick">
      <xdr:nvCxnSpPr>
        <xdr:cNvPr id="261" name="PTObj_DBranchDLine_1_26"/>
        <xdr:cNvCxnSpPr/>
      </xdr:nvCxnSpPr>
      <xdr:spPr>
        <a:xfrm>
          <a:off x="6176772" y="9705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55</xdr:row>
      <xdr:rowOff>185420</xdr:rowOff>
    </xdr:from>
    <xdr:to>
      <xdr:col>5</xdr:col>
      <xdr:colOff>127</xdr:colOff>
      <xdr:row>55</xdr:row>
      <xdr:rowOff>185420</xdr:rowOff>
    </xdr:to>
    <xdr:cxnSp macro="_xll.PtreeEvent_ObjectClick">
      <xdr:nvCxnSpPr>
        <xdr:cNvPr id="258" name="PTObj_DBranchHLine_1_21"/>
        <xdr:cNvCxnSpPr/>
      </xdr:nvCxnSpPr>
      <xdr:spPr>
        <a:xfrm>
          <a:off x="6329172" y="932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55</xdr:row>
      <xdr:rowOff>185420</xdr:rowOff>
    </xdr:from>
    <xdr:to>
      <xdr:col>4</xdr:col>
      <xdr:colOff>242697</xdr:colOff>
      <xdr:row>57</xdr:row>
      <xdr:rowOff>180339</xdr:rowOff>
    </xdr:to>
    <xdr:cxnSp macro="_xll.PtreeEvent_ObjectClick">
      <xdr:nvCxnSpPr>
        <xdr:cNvPr id="257" name="PTObj_DBranchDLine_1_21"/>
        <xdr:cNvCxnSpPr/>
      </xdr:nvCxnSpPr>
      <xdr:spPr>
        <a:xfrm flipV="1">
          <a:off x="6176772" y="9329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57</xdr:row>
      <xdr:rowOff>185420</xdr:rowOff>
    </xdr:from>
    <xdr:to>
      <xdr:col>4</xdr:col>
      <xdr:colOff>127</xdr:colOff>
      <xdr:row>57</xdr:row>
      <xdr:rowOff>185420</xdr:rowOff>
    </xdr:to>
    <xdr:cxnSp macro="_xll.PtreeEvent_ObjectClick">
      <xdr:nvCxnSpPr>
        <xdr:cNvPr id="254" name="PTObj_DBranchHLine_1_20"/>
        <xdr:cNvCxnSpPr/>
      </xdr:nvCxnSpPr>
      <xdr:spPr>
        <a:xfrm>
          <a:off x="4795647" y="971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57</xdr:row>
      <xdr:rowOff>185420</xdr:rowOff>
    </xdr:from>
    <xdr:to>
      <xdr:col>3</xdr:col>
      <xdr:colOff>242697</xdr:colOff>
      <xdr:row>61</xdr:row>
      <xdr:rowOff>180339</xdr:rowOff>
    </xdr:to>
    <xdr:cxnSp macro="_xll.PtreeEvent_ObjectClick">
      <xdr:nvCxnSpPr>
        <xdr:cNvPr id="253" name="PTObj_DBranchDLine_1_20"/>
        <xdr:cNvCxnSpPr/>
      </xdr:nvCxnSpPr>
      <xdr:spPr>
        <a:xfrm flipV="1">
          <a:off x="4643247" y="9710420"/>
          <a:ext cx="152400" cy="756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61</xdr:row>
      <xdr:rowOff>185420</xdr:rowOff>
    </xdr:from>
    <xdr:to>
      <xdr:col>3</xdr:col>
      <xdr:colOff>127</xdr:colOff>
      <xdr:row>61</xdr:row>
      <xdr:rowOff>185420</xdr:rowOff>
    </xdr:to>
    <xdr:cxnSp macro="_xll.PtreeEvent_ObjectClick">
      <xdr:nvCxnSpPr>
        <xdr:cNvPr id="250" name="PTObj_DBranchHLine_1_19"/>
        <xdr:cNvCxnSpPr/>
      </xdr:nvCxnSpPr>
      <xdr:spPr>
        <a:xfrm>
          <a:off x="3262122" y="10472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53</xdr:row>
      <xdr:rowOff>180339</xdr:rowOff>
    </xdr:from>
    <xdr:to>
      <xdr:col>2</xdr:col>
      <xdr:colOff>242697</xdr:colOff>
      <xdr:row>61</xdr:row>
      <xdr:rowOff>185420</xdr:rowOff>
    </xdr:to>
    <xdr:cxnSp macro="_xll.PtreeEvent_ObjectClick">
      <xdr:nvCxnSpPr>
        <xdr:cNvPr id="249" name="PTObj_DBranchDLine_1_19"/>
        <xdr:cNvCxnSpPr/>
      </xdr:nvCxnSpPr>
      <xdr:spPr>
        <a:xfrm>
          <a:off x="3109722" y="8943339"/>
          <a:ext cx="152400" cy="1529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47</xdr:row>
      <xdr:rowOff>185420</xdr:rowOff>
    </xdr:from>
    <xdr:to>
      <xdr:col>5</xdr:col>
      <xdr:colOff>127</xdr:colOff>
      <xdr:row>47</xdr:row>
      <xdr:rowOff>185420</xdr:rowOff>
    </xdr:to>
    <xdr:cxnSp macro="_xll.PtreeEvent_ObjectClick">
      <xdr:nvCxnSpPr>
        <xdr:cNvPr id="242" name="PTObj_DBranchHLine_1_29"/>
        <xdr:cNvCxnSpPr/>
      </xdr:nvCxnSpPr>
      <xdr:spPr>
        <a:xfrm>
          <a:off x="6329172" y="780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45</xdr:row>
      <xdr:rowOff>180339</xdr:rowOff>
    </xdr:from>
    <xdr:to>
      <xdr:col>4</xdr:col>
      <xdr:colOff>242697</xdr:colOff>
      <xdr:row>47</xdr:row>
      <xdr:rowOff>185420</xdr:rowOff>
    </xdr:to>
    <xdr:cxnSp macro="_xll.PtreeEvent_ObjectClick">
      <xdr:nvCxnSpPr>
        <xdr:cNvPr id="241" name="PTObj_DBranchDLine_1_29"/>
        <xdr:cNvCxnSpPr/>
      </xdr:nvCxnSpPr>
      <xdr:spPr>
        <a:xfrm>
          <a:off x="6176772" y="7419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43</xdr:row>
      <xdr:rowOff>185420</xdr:rowOff>
    </xdr:from>
    <xdr:to>
      <xdr:col>5</xdr:col>
      <xdr:colOff>127</xdr:colOff>
      <xdr:row>43</xdr:row>
      <xdr:rowOff>185420</xdr:rowOff>
    </xdr:to>
    <xdr:cxnSp macro="_xll.PtreeEvent_ObjectClick">
      <xdr:nvCxnSpPr>
        <xdr:cNvPr id="238" name="PTObj_DBranchHLine_1_28"/>
        <xdr:cNvCxnSpPr/>
      </xdr:nvCxnSpPr>
      <xdr:spPr>
        <a:xfrm>
          <a:off x="6329172" y="7043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43</xdr:row>
      <xdr:rowOff>185420</xdr:rowOff>
    </xdr:from>
    <xdr:to>
      <xdr:col>4</xdr:col>
      <xdr:colOff>242697</xdr:colOff>
      <xdr:row>45</xdr:row>
      <xdr:rowOff>180339</xdr:rowOff>
    </xdr:to>
    <xdr:cxnSp macro="_xll.PtreeEvent_ObjectClick">
      <xdr:nvCxnSpPr>
        <xdr:cNvPr id="237" name="PTObj_DBranchDLine_1_28"/>
        <xdr:cNvCxnSpPr/>
      </xdr:nvCxnSpPr>
      <xdr:spPr>
        <a:xfrm flipV="1">
          <a:off x="6176772" y="7043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45</xdr:row>
      <xdr:rowOff>185420</xdr:rowOff>
    </xdr:from>
    <xdr:to>
      <xdr:col>4</xdr:col>
      <xdr:colOff>127</xdr:colOff>
      <xdr:row>45</xdr:row>
      <xdr:rowOff>185420</xdr:rowOff>
    </xdr:to>
    <xdr:cxnSp macro="_xll.PtreeEvent_ObjectClick">
      <xdr:nvCxnSpPr>
        <xdr:cNvPr id="234" name="PTObj_DBranchHLine_1_17"/>
        <xdr:cNvCxnSpPr/>
      </xdr:nvCxnSpPr>
      <xdr:spPr>
        <a:xfrm>
          <a:off x="4795647" y="742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45</xdr:row>
      <xdr:rowOff>185420</xdr:rowOff>
    </xdr:from>
    <xdr:to>
      <xdr:col>3</xdr:col>
      <xdr:colOff>242697</xdr:colOff>
      <xdr:row>49</xdr:row>
      <xdr:rowOff>180339</xdr:rowOff>
    </xdr:to>
    <xdr:cxnSp macro="_xll.PtreeEvent_ObjectClick">
      <xdr:nvCxnSpPr>
        <xdr:cNvPr id="233" name="PTObj_DBranchDLine_1_17"/>
        <xdr:cNvCxnSpPr/>
      </xdr:nvCxnSpPr>
      <xdr:spPr>
        <a:xfrm flipV="1">
          <a:off x="4643247" y="7424420"/>
          <a:ext cx="152400" cy="756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51</xdr:row>
      <xdr:rowOff>185420</xdr:rowOff>
    </xdr:from>
    <xdr:to>
      <xdr:col>4</xdr:col>
      <xdr:colOff>127</xdr:colOff>
      <xdr:row>51</xdr:row>
      <xdr:rowOff>185420</xdr:rowOff>
    </xdr:to>
    <xdr:cxnSp macro="_xll.PtreeEvent_ObjectClick">
      <xdr:nvCxnSpPr>
        <xdr:cNvPr id="226" name="PTObj_DBranchHLine_1_18"/>
        <xdr:cNvCxnSpPr/>
      </xdr:nvCxnSpPr>
      <xdr:spPr>
        <a:xfrm>
          <a:off x="4795647" y="780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49</xdr:row>
      <xdr:rowOff>180339</xdr:rowOff>
    </xdr:from>
    <xdr:to>
      <xdr:col>3</xdr:col>
      <xdr:colOff>242697</xdr:colOff>
      <xdr:row>51</xdr:row>
      <xdr:rowOff>185420</xdr:rowOff>
    </xdr:to>
    <xdr:cxnSp macro="_xll.PtreeEvent_ObjectClick">
      <xdr:nvCxnSpPr>
        <xdr:cNvPr id="225" name="PTObj_DBranchDLine_1_18"/>
        <xdr:cNvCxnSpPr/>
      </xdr:nvCxnSpPr>
      <xdr:spPr>
        <a:xfrm>
          <a:off x="4643247" y="7419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49</xdr:row>
      <xdr:rowOff>185420</xdr:rowOff>
    </xdr:from>
    <xdr:to>
      <xdr:col>3</xdr:col>
      <xdr:colOff>127</xdr:colOff>
      <xdr:row>49</xdr:row>
      <xdr:rowOff>185420</xdr:rowOff>
    </xdr:to>
    <xdr:cxnSp macro="_xll.PtreeEvent_ObjectClick">
      <xdr:nvCxnSpPr>
        <xdr:cNvPr id="220" name="PTObj_DBranchHLine_1_16"/>
        <xdr:cNvCxnSpPr/>
      </xdr:nvCxnSpPr>
      <xdr:spPr>
        <a:xfrm>
          <a:off x="3262122" y="742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49</xdr:row>
      <xdr:rowOff>185420</xdr:rowOff>
    </xdr:from>
    <xdr:to>
      <xdr:col>2</xdr:col>
      <xdr:colOff>242697</xdr:colOff>
      <xdr:row>53</xdr:row>
      <xdr:rowOff>180339</xdr:rowOff>
    </xdr:to>
    <xdr:cxnSp macro="_xll.PtreeEvent_ObjectClick">
      <xdr:nvCxnSpPr>
        <xdr:cNvPr id="219" name="PTObj_DBranchDLine_1_16"/>
        <xdr:cNvCxnSpPr/>
      </xdr:nvCxnSpPr>
      <xdr:spPr>
        <a:xfrm flipV="1">
          <a:off x="3109722" y="7424420"/>
          <a:ext cx="152400" cy="756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41</xdr:row>
      <xdr:rowOff>185420</xdr:rowOff>
    </xdr:from>
    <xdr:to>
      <xdr:col>4</xdr:col>
      <xdr:colOff>127</xdr:colOff>
      <xdr:row>41</xdr:row>
      <xdr:rowOff>185420</xdr:rowOff>
    </xdr:to>
    <xdr:cxnSp macro="_xll.PtreeEvent_ObjectClick">
      <xdr:nvCxnSpPr>
        <xdr:cNvPr id="200" name="PTObj_DBranchHLine_1_23"/>
        <xdr:cNvCxnSpPr/>
      </xdr:nvCxnSpPr>
      <xdr:spPr>
        <a:xfrm>
          <a:off x="4795647" y="6662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39</xdr:row>
      <xdr:rowOff>180340</xdr:rowOff>
    </xdr:from>
    <xdr:to>
      <xdr:col>3</xdr:col>
      <xdr:colOff>242697</xdr:colOff>
      <xdr:row>41</xdr:row>
      <xdr:rowOff>185420</xdr:rowOff>
    </xdr:to>
    <xdr:cxnSp macro="_xll.PtreeEvent_ObjectClick">
      <xdr:nvCxnSpPr>
        <xdr:cNvPr id="199" name="PTObj_DBranchDLine_1_23"/>
        <xdr:cNvCxnSpPr/>
      </xdr:nvCxnSpPr>
      <xdr:spPr>
        <a:xfrm>
          <a:off x="4643247" y="6276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37</xdr:row>
      <xdr:rowOff>185420</xdr:rowOff>
    </xdr:from>
    <xdr:to>
      <xdr:col>5</xdr:col>
      <xdr:colOff>127</xdr:colOff>
      <xdr:row>37</xdr:row>
      <xdr:rowOff>185420</xdr:rowOff>
    </xdr:to>
    <xdr:cxnSp macro="_xll.PtreeEvent_ObjectClick">
      <xdr:nvCxnSpPr>
        <xdr:cNvPr id="196" name="PTObj_DBranchHLine_1_22"/>
        <xdr:cNvCxnSpPr/>
      </xdr:nvCxnSpPr>
      <xdr:spPr>
        <a:xfrm>
          <a:off x="6329172" y="590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35</xdr:row>
      <xdr:rowOff>180340</xdr:rowOff>
    </xdr:from>
    <xdr:to>
      <xdr:col>4</xdr:col>
      <xdr:colOff>242697</xdr:colOff>
      <xdr:row>37</xdr:row>
      <xdr:rowOff>185420</xdr:rowOff>
    </xdr:to>
    <xdr:cxnSp macro="_xll.PtreeEvent_ObjectClick">
      <xdr:nvCxnSpPr>
        <xdr:cNvPr id="195" name="PTObj_DBranchDLine_1_22"/>
        <xdr:cNvCxnSpPr/>
      </xdr:nvCxnSpPr>
      <xdr:spPr>
        <a:xfrm>
          <a:off x="6176772" y="5514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33</xdr:row>
      <xdr:rowOff>185420</xdr:rowOff>
    </xdr:from>
    <xdr:to>
      <xdr:col>5</xdr:col>
      <xdr:colOff>127</xdr:colOff>
      <xdr:row>33</xdr:row>
      <xdr:rowOff>185420</xdr:rowOff>
    </xdr:to>
    <xdr:cxnSp macro="_xll.PtreeEvent_ObjectClick">
      <xdr:nvCxnSpPr>
        <xdr:cNvPr id="192" name="PTObj_DBranchHLine_1_15"/>
        <xdr:cNvCxnSpPr/>
      </xdr:nvCxnSpPr>
      <xdr:spPr>
        <a:xfrm>
          <a:off x="6329172" y="513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33</xdr:row>
      <xdr:rowOff>185420</xdr:rowOff>
    </xdr:from>
    <xdr:to>
      <xdr:col>4</xdr:col>
      <xdr:colOff>242697</xdr:colOff>
      <xdr:row>35</xdr:row>
      <xdr:rowOff>180340</xdr:rowOff>
    </xdr:to>
    <xdr:cxnSp macro="_xll.PtreeEvent_ObjectClick">
      <xdr:nvCxnSpPr>
        <xdr:cNvPr id="191" name="PTObj_DBranchDLine_1_15"/>
        <xdr:cNvCxnSpPr/>
      </xdr:nvCxnSpPr>
      <xdr:spPr>
        <a:xfrm flipV="1">
          <a:off x="6176772" y="5138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35</xdr:row>
      <xdr:rowOff>185420</xdr:rowOff>
    </xdr:from>
    <xdr:to>
      <xdr:col>4</xdr:col>
      <xdr:colOff>127</xdr:colOff>
      <xdr:row>35</xdr:row>
      <xdr:rowOff>185420</xdr:rowOff>
    </xdr:to>
    <xdr:cxnSp macro="_xll.PtreeEvent_ObjectClick">
      <xdr:nvCxnSpPr>
        <xdr:cNvPr id="188" name="PTObj_DBranchHLine_1_14"/>
        <xdr:cNvCxnSpPr/>
      </xdr:nvCxnSpPr>
      <xdr:spPr>
        <a:xfrm>
          <a:off x="4795647" y="551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35</xdr:row>
      <xdr:rowOff>185420</xdr:rowOff>
    </xdr:from>
    <xdr:to>
      <xdr:col>3</xdr:col>
      <xdr:colOff>242697</xdr:colOff>
      <xdr:row>39</xdr:row>
      <xdr:rowOff>180340</xdr:rowOff>
    </xdr:to>
    <xdr:cxnSp macro="_xll.PtreeEvent_ObjectClick">
      <xdr:nvCxnSpPr>
        <xdr:cNvPr id="187" name="PTObj_DBranchDLine_1_14"/>
        <xdr:cNvCxnSpPr/>
      </xdr:nvCxnSpPr>
      <xdr:spPr>
        <a:xfrm flipV="1">
          <a:off x="4643247" y="5519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39</xdr:row>
      <xdr:rowOff>185420</xdr:rowOff>
    </xdr:from>
    <xdr:to>
      <xdr:col>3</xdr:col>
      <xdr:colOff>127</xdr:colOff>
      <xdr:row>39</xdr:row>
      <xdr:rowOff>185420</xdr:rowOff>
    </xdr:to>
    <xdr:cxnSp macro="_xll.PtreeEvent_ObjectClick">
      <xdr:nvCxnSpPr>
        <xdr:cNvPr id="184" name="PTObj_DBranchHLine_1_11"/>
        <xdr:cNvCxnSpPr/>
      </xdr:nvCxnSpPr>
      <xdr:spPr>
        <a:xfrm>
          <a:off x="3262122" y="628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31</xdr:row>
      <xdr:rowOff>180340</xdr:rowOff>
    </xdr:from>
    <xdr:to>
      <xdr:col>2</xdr:col>
      <xdr:colOff>242697</xdr:colOff>
      <xdr:row>39</xdr:row>
      <xdr:rowOff>185420</xdr:rowOff>
    </xdr:to>
    <xdr:cxnSp macro="_xll.PtreeEvent_ObjectClick">
      <xdr:nvCxnSpPr>
        <xdr:cNvPr id="183" name="PTObj_DBranchDLine_1_11"/>
        <xdr:cNvCxnSpPr/>
      </xdr:nvCxnSpPr>
      <xdr:spPr>
        <a:xfrm>
          <a:off x="3109722" y="4752340"/>
          <a:ext cx="152400" cy="1529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25</xdr:row>
      <xdr:rowOff>185420</xdr:rowOff>
    </xdr:from>
    <xdr:to>
      <xdr:col>5</xdr:col>
      <xdr:colOff>127</xdr:colOff>
      <xdr:row>25</xdr:row>
      <xdr:rowOff>185420</xdr:rowOff>
    </xdr:to>
    <xdr:cxnSp macro="_xll.PtreeEvent_ObjectClick">
      <xdr:nvCxnSpPr>
        <xdr:cNvPr id="172" name="PTObj_DBranchHLine_1_25"/>
        <xdr:cNvCxnSpPr/>
      </xdr:nvCxnSpPr>
      <xdr:spPr>
        <a:xfrm>
          <a:off x="6329172" y="361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23</xdr:row>
      <xdr:rowOff>180340</xdr:rowOff>
    </xdr:from>
    <xdr:to>
      <xdr:col>4</xdr:col>
      <xdr:colOff>242697</xdr:colOff>
      <xdr:row>25</xdr:row>
      <xdr:rowOff>185420</xdr:rowOff>
    </xdr:to>
    <xdr:cxnSp macro="_xll.PtreeEvent_ObjectClick">
      <xdr:nvCxnSpPr>
        <xdr:cNvPr id="171" name="PTObj_DBranchDLine_1_25"/>
        <xdr:cNvCxnSpPr/>
      </xdr:nvCxnSpPr>
      <xdr:spPr>
        <a:xfrm>
          <a:off x="6176772" y="3228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21</xdr:row>
      <xdr:rowOff>185420</xdr:rowOff>
    </xdr:from>
    <xdr:to>
      <xdr:col>5</xdr:col>
      <xdr:colOff>127</xdr:colOff>
      <xdr:row>21</xdr:row>
      <xdr:rowOff>185420</xdr:rowOff>
    </xdr:to>
    <xdr:cxnSp macro="_xll.PtreeEvent_ObjectClick">
      <xdr:nvCxnSpPr>
        <xdr:cNvPr id="168" name="PTObj_DBranchHLine_1_24"/>
        <xdr:cNvCxnSpPr/>
      </xdr:nvCxnSpPr>
      <xdr:spPr>
        <a:xfrm>
          <a:off x="6329172" y="2852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21</xdr:row>
      <xdr:rowOff>185420</xdr:rowOff>
    </xdr:from>
    <xdr:to>
      <xdr:col>4</xdr:col>
      <xdr:colOff>242697</xdr:colOff>
      <xdr:row>23</xdr:row>
      <xdr:rowOff>180340</xdr:rowOff>
    </xdr:to>
    <xdr:cxnSp macro="_xll.PtreeEvent_ObjectClick">
      <xdr:nvCxnSpPr>
        <xdr:cNvPr id="167" name="PTObj_DBranchDLine_1_24"/>
        <xdr:cNvCxnSpPr/>
      </xdr:nvCxnSpPr>
      <xdr:spPr>
        <a:xfrm flipV="1">
          <a:off x="6176772" y="2852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23</xdr:row>
      <xdr:rowOff>185420</xdr:rowOff>
    </xdr:from>
    <xdr:to>
      <xdr:col>4</xdr:col>
      <xdr:colOff>127</xdr:colOff>
      <xdr:row>23</xdr:row>
      <xdr:rowOff>185420</xdr:rowOff>
    </xdr:to>
    <xdr:cxnSp macro="_xll.PtreeEvent_ObjectClick">
      <xdr:nvCxnSpPr>
        <xdr:cNvPr id="164" name="PTObj_DBranchHLine_1_12"/>
        <xdr:cNvCxnSpPr/>
      </xdr:nvCxnSpPr>
      <xdr:spPr>
        <a:xfrm>
          <a:off x="4795647" y="3233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23</xdr:row>
      <xdr:rowOff>185420</xdr:rowOff>
    </xdr:from>
    <xdr:to>
      <xdr:col>3</xdr:col>
      <xdr:colOff>242697</xdr:colOff>
      <xdr:row>27</xdr:row>
      <xdr:rowOff>180340</xdr:rowOff>
    </xdr:to>
    <xdr:cxnSp macro="_xll.PtreeEvent_ObjectClick">
      <xdr:nvCxnSpPr>
        <xdr:cNvPr id="163" name="PTObj_DBranchDLine_1_12"/>
        <xdr:cNvCxnSpPr/>
      </xdr:nvCxnSpPr>
      <xdr:spPr>
        <a:xfrm flipV="1">
          <a:off x="4643247" y="3233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29</xdr:row>
      <xdr:rowOff>185420</xdr:rowOff>
    </xdr:from>
    <xdr:to>
      <xdr:col>4</xdr:col>
      <xdr:colOff>127</xdr:colOff>
      <xdr:row>29</xdr:row>
      <xdr:rowOff>185420</xdr:rowOff>
    </xdr:to>
    <xdr:cxnSp macro="_xll.PtreeEvent_ObjectClick">
      <xdr:nvCxnSpPr>
        <xdr:cNvPr id="156" name="PTObj_DBranchHLine_1_13"/>
        <xdr:cNvCxnSpPr/>
      </xdr:nvCxnSpPr>
      <xdr:spPr>
        <a:xfrm>
          <a:off x="4795647" y="361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27</xdr:row>
      <xdr:rowOff>180340</xdr:rowOff>
    </xdr:from>
    <xdr:to>
      <xdr:col>3</xdr:col>
      <xdr:colOff>242697</xdr:colOff>
      <xdr:row>29</xdr:row>
      <xdr:rowOff>185420</xdr:rowOff>
    </xdr:to>
    <xdr:cxnSp macro="_xll.PtreeEvent_ObjectClick">
      <xdr:nvCxnSpPr>
        <xdr:cNvPr id="155" name="PTObj_DBranchDLine_1_13"/>
        <xdr:cNvCxnSpPr/>
      </xdr:nvCxnSpPr>
      <xdr:spPr>
        <a:xfrm>
          <a:off x="4643247" y="3228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27</xdr:row>
      <xdr:rowOff>185420</xdr:rowOff>
    </xdr:from>
    <xdr:to>
      <xdr:col>3</xdr:col>
      <xdr:colOff>127</xdr:colOff>
      <xdr:row>27</xdr:row>
      <xdr:rowOff>185420</xdr:rowOff>
    </xdr:to>
    <xdr:cxnSp macro="_xll.PtreeEvent_ObjectClick">
      <xdr:nvCxnSpPr>
        <xdr:cNvPr id="150" name="PTObj_DBranchHLine_1_10"/>
        <xdr:cNvCxnSpPr/>
      </xdr:nvCxnSpPr>
      <xdr:spPr>
        <a:xfrm>
          <a:off x="3262122" y="3233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27</xdr:row>
      <xdr:rowOff>185420</xdr:rowOff>
    </xdr:from>
    <xdr:to>
      <xdr:col>2</xdr:col>
      <xdr:colOff>242697</xdr:colOff>
      <xdr:row>31</xdr:row>
      <xdr:rowOff>180340</xdr:rowOff>
    </xdr:to>
    <xdr:cxnSp macro="_xll.PtreeEvent_ObjectClick">
      <xdr:nvCxnSpPr>
        <xdr:cNvPr id="149" name="PTObj_DBranchDLine_1_10"/>
        <xdr:cNvCxnSpPr/>
      </xdr:nvCxnSpPr>
      <xdr:spPr>
        <a:xfrm flipV="1">
          <a:off x="3109722" y="3233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53</xdr:row>
      <xdr:rowOff>185420</xdr:rowOff>
    </xdr:from>
    <xdr:to>
      <xdr:col>2</xdr:col>
      <xdr:colOff>127</xdr:colOff>
      <xdr:row>53</xdr:row>
      <xdr:rowOff>185420</xdr:rowOff>
    </xdr:to>
    <xdr:cxnSp macro="_xll.PtreeEvent_ObjectClick">
      <xdr:nvCxnSpPr>
        <xdr:cNvPr id="106" name="PTObj_DBranchHLine_1_5"/>
        <xdr:cNvCxnSpPr/>
      </xdr:nvCxnSpPr>
      <xdr:spPr>
        <a:xfrm>
          <a:off x="1633347" y="6662420"/>
          <a:ext cx="13862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13</xdr:row>
      <xdr:rowOff>180340</xdr:rowOff>
    </xdr:from>
    <xdr:to>
      <xdr:col>1</xdr:col>
      <xdr:colOff>242697</xdr:colOff>
      <xdr:row>53</xdr:row>
      <xdr:rowOff>185420</xdr:rowOff>
    </xdr:to>
    <xdr:cxnSp macro="_xll.PtreeEvent_ObjectClick">
      <xdr:nvCxnSpPr>
        <xdr:cNvPr id="105" name="PTObj_DBranchDLine_1_5"/>
        <xdr:cNvCxnSpPr/>
      </xdr:nvCxnSpPr>
      <xdr:spPr>
        <a:xfrm>
          <a:off x="1480947" y="1323340"/>
          <a:ext cx="152400" cy="5339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31</xdr:row>
      <xdr:rowOff>185420</xdr:rowOff>
    </xdr:from>
    <xdr:to>
      <xdr:col>2</xdr:col>
      <xdr:colOff>127</xdr:colOff>
      <xdr:row>31</xdr:row>
      <xdr:rowOff>185420</xdr:rowOff>
    </xdr:to>
    <xdr:cxnSp macro="_xll.PtreeEvent_ObjectClick">
      <xdr:nvCxnSpPr>
        <xdr:cNvPr id="58" name="PTObj_DBranchHLine_1_4"/>
        <xdr:cNvCxnSpPr/>
      </xdr:nvCxnSpPr>
      <xdr:spPr>
        <a:xfrm>
          <a:off x="1633347" y="3233420"/>
          <a:ext cx="13862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13</xdr:row>
      <xdr:rowOff>180340</xdr:rowOff>
    </xdr:from>
    <xdr:to>
      <xdr:col>1</xdr:col>
      <xdr:colOff>242697</xdr:colOff>
      <xdr:row>31</xdr:row>
      <xdr:rowOff>185420</xdr:rowOff>
    </xdr:to>
    <xdr:cxnSp macro="_xll.PtreeEvent_ObjectClick">
      <xdr:nvCxnSpPr>
        <xdr:cNvPr id="57" name="PTObj_DBranchDLine_1_4"/>
        <xdr:cNvCxnSpPr/>
      </xdr:nvCxnSpPr>
      <xdr:spPr>
        <a:xfrm>
          <a:off x="1480947" y="1323340"/>
          <a:ext cx="152400" cy="1910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19</xdr:row>
      <xdr:rowOff>185420</xdr:rowOff>
    </xdr:from>
    <xdr:to>
      <xdr:col>3</xdr:col>
      <xdr:colOff>127</xdr:colOff>
      <xdr:row>19</xdr:row>
      <xdr:rowOff>185420</xdr:rowOff>
    </xdr:to>
    <xdr:cxnSp macro="_xll.PtreeEvent_ObjectClick">
      <xdr:nvCxnSpPr>
        <xdr:cNvPr id="50" name="PTObj_DBranchHLine_1_9"/>
        <xdr:cNvCxnSpPr/>
      </xdr:nvCxnSpPr>
      <xdr:spPr>
        <a:xfrm>
          <a:off x="3262122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17</xdr:row>
      <xdr:rowOff>180340</xdr:rowOff>
    </xdr:from>
    <xdr:to>
      <xdr:col>2</xdr:col>
      <xdr:colOff>242697</xdr:colOff>
      <xdr:row>19</xdr:row>
      <xdr:rowOff>185420</xdr:rowOff>
    </xdr:to>
    <xdr:cxnSp macro="_xll.PtreeEvent_ObjectClick">
      <xdr:nvCxnSpPr>
        <xdr:cNvPr id="49" name="PTObj_DBranchDLine_1_9"/>
        <xdr:cNvCxnSpPr/>
      </xdr:nvCxnSpPr>
      <xdr:spPr>
        <a:xfrm>
          <a:off x="3109722" y="2085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15</xdr:row>
      <xdr:rowOff>185420</xdr:rowOff>
    </xdr:from>
    <xdr:to>
      <xdr:col>3</xdr:col>
      <xdr:colOff>127</xdr:colOff>
      <xdr:row>15</xdr:row>
      <xdr:rowOff>185420</xdr:rowOff>
    </xdr:to>
    <xdr:cxnSp macro="_xll.PtreeEvent_ObjectClick">
      <xdr:nvCxnSpPr>
        <xdr:cNvPr id="46" name="PTObj_DBranchHLine_1_8"/>
        <xdr:cNvCxnSpPr/>
      </xdr:nvCxnSpPr>
      <xdr:spPr>
        <a:xfrm>
          <a:off x="3262122" y="170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15</xdr:row>
      <xdr:rowOff>185420</xdr:rowOff>
    </xdr:from>
    <xdr:to>
      <xdr:col>2</xdr:col>
      <xdr:colOff>242697</xdr:colOff>
      <xdr:row>17</xdr:row>
      <xdr:rowOff>180340</xdr:rowOff>
    </xdr:to>
    <xdr:cxnSp macro="_xll.PtreeEvent_ObjectClick">
      <xdr:nvCxnSpPr>
        <xdr:cNvPr id="45" name="PTObj_DBranchDLine_1_8"/>
        <xdr:cNvCxnSpPr/>
      </xdr:nvCxnSpPr>
      <xdr:spPr>
        <a:xfrm flipV="1">
          <a:off x="3109722" y="1709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17</xdr:row>
      <xdr:rowOff>185420</xdr:rowOff>
    </xdr:from>
    <xdr:to>
      <xdr:col>2</xdr:col>
      <xdr:colOff>127</xdr:colOff>
      <xdr:row>17</xdr:row>
      <xdr:rowOff>185420</xdr:rowOff>
    </xdr:to>
    <xdr:cxnSp macro="_xll.PtreeEvent_ObjectClick">
      <xdr:nvCxnSpPr>
        <xdr:cNvPr id="42" name="PTObj_DBranchHLine_1_3"/>
        <xdr:cNvCxnSpPr/>
      </xdr:nvCxnSpPr>
      <xdr:spPr>
        <a:xfrm>
          <a:off x="1633347" y="2090420"/>
          <a:ext cx="13862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13</xdr:row>
      <xdr:rowOff>180340</xdr:rowOff>
    </xdr:from>
    <xdr:to>
      <xdr:col>1</xdr:col>
      <xdr:colOff>242697</xdr:colOff>
      <xdr:row>17</xdr:row>
      <xdr:rowOff>185420</xdr:rowOff>
    </xdr:to>
    <xdr:cxnSp macro="_xll.PtreeEvent_ObjectClick">
      <xdr:nvCxnSpPr>
        <xdr:cNvPr id="41" name="PTObj_DBranchDLine_1_3"/>
        <xdr:cNvCxnSpPr/>
      </xdr:nvCxnSpPr>
      <xdr:spPr>
        <a:xfrm>
          <a:off x="1480947" y="132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11</xdr:row>
      <xdr:rowOff>185420</xdr:rowOff>
    </xdr:from>
    <xdr:to>
      <xdr:col>3</xdr:col>
      <xdr:colOff>127</xdr:colOff>
      <xdr:row>11</xdr:row>
      <xdr:rowOff>185420</xdr:rowOff>
    </xdr:to>
    <xdr:cxnSp macro="_xll.PtreeEvent_ObjectClick">
      <xdr:nvCxnSpPr>
        <xdr:cNvPr id="34" name="PTObj_DBranchHLine_1_7"/>
        <xdr:cNvCxnSpPr/>
      </xdr:nvCxnSpPr>
      <xdr:spPr>
        <a:xfrm>
          <a:off x="3262122" y="947420"/>
          <a:ext cx="11480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9</xdr:row>
      <xdr:rowOff>180340</xdr:rowOff>
    </xdr:from>
    <xdr:to>
      <xdr:col>2</xdr:col>
      <xdr:colOff>242697</xdr:colOff>
      <xdr:row>11</xdr:row>
      <xdr:rowOff>185420</xdr:rowOff>
    </xdr:to>
    <xdr:cxnSp macro="_xll.PtreeEvent_ObjectClick">
      <xdr:nvCxnSpPr>
        <xdr:cNvPr id="33" name="PTObj_DBranchDLine_1_7"/>
        <xdr:cNvCxnSpPr/>
      </xdr:nvCxnSpPr>
      <xdr:spPr>
        <a:xfrm>
          <a:off x="3109722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7</xdr:row>
      <xdr:rowOff>185420</xdr:rowOff>
    </xdr:from>
    <xdr:to>
      <xdr:col>3</xdr:col>
      <xdr:colOff>127</xdr:colOff>
      <xdr:row>7</xdr:row>
      <xdr:rowOff>185420</xdr:rowOff>
    </xdr:to>
    <xdr:cxnSp macro="_xll.PtreeEvent_ObjectClick">
      <xdr:nvCxnSpPr>
        <xdr:cNvPr id="30" name="PTObj_DBranchHLine_1_6"/>
        <xdr:cNvCxnSpPr/>
      </xdr:nvCxnSpPr>
      <xdr:spPr>
        <a:xfrm>
          <a:off x="3262122" y="185420"/>
          <a:ext cx="8718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7</xdr:row>
      <xdr:rowOff>185420</xdr:rowOff>
    </xdr:from>
    <xdr:to>
      <xdr:col>2</xdr:col>
      <xdr:colOff>242697</xdr:colOff>
      <xdr:row>9</xdr:row>
      <xdr:rowOff>180340</xdr:rowOff>
    </xdr:to>
    <xdr:cxnSp macro="_xll.PtreeEvent_ObjectClick">
      <xdr:nvCxnSpPr>
        <xdr:cNvPr id="29" name="PTObj_DBranchDLine_1_6"/>
        <xdr:cNvCxnSpPr/>
      </xdr:nvCxnSpPr>
      <xdr:spPr>
        <a:xfrm flipV="1">
          <a:off x="310972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9</xdr:row>
      <xdr:rowOff>185420</xdr:rowOff>
    </xdr:from>
    <xdr:to>
      <xdr:col>2</xdr:col>
      <xdr:colOff>127</xdr:colOff>
      <xdr:row>9</xdr:row>
      <xdr:rowOff>185420</xdr:rowOff>
    </xdr:to>
    <xdr:cxnSp macro="_xll.PtreeEvent_ObjectClick">
      <xdr:nvCxnSpPr>
        <xdr:cNvPr id="26" name="PTObj_DBranchHLine_1_2"/>
        <xdr:cNvCxnSpPr/>
      </xdr:nvCxnSpPr>
      <xdr:spPr>
        <a:xfrm>
          <a:off x="1633347" y="185420"/>
          <a:ext cx="138620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9</xdr:row>
      <xdr:rowOff>185420</xdr:rowOff>
    </xdr:from>
    <xdr:to>
      <xdr:col>1</xdr:col>
      <xdr:colOff>242697</xdr:colOff>
      <xdr:row>13</xdr:row>
      <xdr:rowOff>180340</xdr:rowOff>
    </xdr:to>
    <xdr:cxnSp macro="_xll.PtreeEvent_ObjectClick">
      <xdr:nvCxnSpPr>
        <xdr:cNvPr id="25" name="PTObj_DBranchDLine_1_2"/>
        <xdr:cNvCxnSpPr/>
      </xdr:nvCxnSpPr>
      <xdr:spPr>
        <a:xfrm flipV="1">
          <a:off x="148094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13</xdr:row>
      <xdr:rowOff>185420</xdr:rowOff>
    </xdr:from>
    <xdr:to>
      <xdr:col>1</xdr:col>
      <xdr:colOff>127</xdr:colOff>
      <xdr:row>13</xdr:row>
      <xdr:rowOff>185420</xdr:rowOff>
    </xdr:to>
    <xdr:cxnSp macro="_xll.PtreeEvent_ObjectClick">
      <xdr:nvCxnSpPr>
        <xdr:cNvPr id="6" name="PTObj_DBranchHLine_1_1"/>
        <xdr:cNvCxnSpPr/>
      </xdr:nvCxnSpPr>
      <xdr:spPr>
        <a:xfrm>
          <a:off x="177800" y="185420"/>
          <a:ext cx="120345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13</xdr:row>
      <xdr:rowOff>90170</xdr:rowOff>
    </xdr:from>
    <xdr:to>
      <xdr:col>1</xdr:col>
      <xdr:colOff>190627</xdr:colOff>
      <xdr:row>14</xdr:row>
      <xdr:rowOff>90170</xdr:rowOff>
    </xdr:to>
    <xdr:sp macro="_xll.PtreeEvent_ObjectClick" textlink="">
      <xdr:nvSpPr>
        <xdr:cNvPr id="5" name="PTObj_DNode_1_1" descr="27a1d8e8-3819-4d47-9e67-a5a4f4b8302a"/>
        <xdr:cNvSpPr/>
      </xdr:nvSpPr>
      <xdr:spPr>
        <a:xfrm>
          <a:off x="1381252" y="90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13</xdr:row>
      <xdr:rowOff>95107</xdr:rowOff>
    </xdr:from>
    <xdr:ext cx="748090" cy="180627"/>
    <xdr:sp macro="_xll.PtreeEvent_ObjectClick" textlink="">
      <xdr:nvSpPr>
        <xdr:cNvPr id="7" name="PTObj_DBranchName_1_1"/>
        <xdr:cNvSpPr txBox="1"/>
      </xdr:nvSpPr>
      <xdr:spPr>
        <a:xfrm>
          <a:off x="215900" y="95107"/>
          <a:ext cx="748090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Well Sequencing</a:t>
          </a:r>
        </a:p>
      </xdr:txBody>
    </xdr:sp>
    <xdr:clientData/>
  </xdr:oneCellAnchor>
  <xdr:twoCellAnchor editAs="oneCell">
    <xdr:from>
      <xdr:col>2</xdr:col>
      <xdr:colOff>127</xdr:colOff>
      <xdr:row>9</xdr:row>
      <xdr:rowOff>90170</xdr:rowOff>
    </xdr:from>
    <xdr:to>
      <xdr:col>2</xdr:col>
      <xdr:colOff>190627</xdr:colOff>
      <xdr:row>10</xdr:row>
      <xdr:rowOff>90170</xdr:rowOff>
    </xdr:to>
    <xdr:sp macro="_xll.PtreeEvent_ObjectClick" textlink="">
      <xdr:nvSpPr>
        <xdr:cNvPr id="24" name="PTObj_DNode_1_2" descr="5d03b9e2-5153-47ed-a9e4-e09dbfb4c077"/>
        <xdr:cNvSpPr/>
      </xdr:nvSpPr>
      <xdr:spPr>
        <a:xfrm>
          <a:off x="301955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9</xdr:row>
      <xdr:rowOff>95107</xdr:rowOff>
    </xdr:from>
    <xdr:ext cx="697627" cy="180627"/>
    <xdr:sp macro="_xll.PtreeEvent_ObjectClick" textlink="">
      <xdr:nvSpPr>
        <xdr:cNvPr id="27" name="PTObj_DBranchName_1_2"/>
        <xdr:cNvSpPr txBox="1"/>
      </xdr:nvSpPr>
      <xdr:spPr>
        <a:xfrm>
          <a:off x="1671447" y="95107"/>
          <a:ext cx="6976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Prospect 5 only</a:t>
          </a:r>
        </a:p>
      </xdr:txBody>
    </xdr:sp>
    <xdr:clientData/>
  </xdr:oneCellAnchor>
  <xdr:twoCellAnchor editAs="oneCell">
    <xdr:from>
      <xdr:col>3</xdr:col>
      <xdr:colOff>127</xdr:colOff>
      <xdr:row>7</xdr:row>
      <xdr:rowOff>90170</xdr:rowOff>
    </xdr:from>
    <xdr:to>
      <xdr:col>3</xdr:col>
      <xdr:colOff>190627</xdr:colOff>
      <xdr:row>8</xdr:row>
      <xdr:rowOff>90170</xdr:rowOff>
    </xdr:to>
    <xdr:sp macro="_xll.PtreeEvent_ObjectClick" textlink="">
      <xdr:nvSpPr>
        <xdr:cNvPr id="28" name="PTObj_DNode_1_6" descr="b2c0dc9c-f75b-46e6-841b-340c0d0b02be"/>
        <xdr:cNvSpPr/>
      </xdr:nvSpPr>
      <xdr:spPr>
        <a:xfrm rot="-5400000">
          <a:off x="4133977" y="9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7</xdr:row>
      <xdr:rowOff>95107</xdr:rowOff>
    </xdr:from>
    <xdr:ext cx="534505" cy="180627"/>
    <xdr:sp macro="_xll.PtreeEvent_ObjectClick" textlink="">
      <xdr:nvSpPr>
        <xdr:cNvPr id="31" name="PTObj_DBranchName_1_6"/>
        <xdr:cNvSpPr txBox="1"/>
      </xdr:nvSpPr>
      <xdr:spPr>
        <a:xfrm>
          <a:off x="3300222" y="95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5</a:t>
          </a:r>
        </a:p>
      </xdr:txBody>
    </xdr:sp>
    <xdr:clientData/>
  </xdr:oneCellAnchor>
  <xdr:twoCellAnchor editAs="oneCell">
    <xdr:from>
      <xdr:col>3</xdr:col>
      <xdr:colOff>127</xdr:colOff>
      <xdr:row>11</xdr:row>
      <xdr:rowOff>90170</xdr:rowOff>
    </xdr:from>
    <xdr:to>
      <xdr:col>3</xdr:col>
      <xdr:colOff>190627</xdr:colOff>
      <xdr:row>12</xdr:row>
      <xdr:rowOff>90170</xdr:rowOff>
    </xdr:to>
    <xdr:sp macro="_xll.PtreeEvent_ObjectClick" textlink="">
      <xdr:nvSpPr>
        <xdr:cNvPr id="32" name="PTObj_DNode_1_7" descr="72f47e26-a5a6-4bdd-b99d-55e2f186f254"/>
        <xdr:cNvSpPr/>
      </xdr:nvSpPr>
      <xdr:spPr>
        <a:xfrm rot="-5400000">
          <a:off x="441020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11</xdr:row>
      <xdr:rowOff>95107</xdr:rowOff>
    </xdr:from>
    <xdr:ext cx="257635" cy="180627"/>
    <xdr:sp macro="_xll.PtreeEvent_ObjectClick" textlink="">
      <xdr:nvSpPr>
        <xdr:cNvPr id="35" name="PTObj_DBranchName_1_7"/>
        <xdr:cNvSpPr txBox="1"/>
      </xdr:nvSpPr>
      <xdr:spPr>
        <a:xfrm>
          <a:off x="3300222" y="857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5</a:t>
          </a:r>
        </a:p>
      </xdr:txBody>
    </xdr:sp>
    <xdr:clientData/>
  </xdr:oneCellAnchor>
  <xdr:twoCellAnchor editAs="oneCell">
    <xdr:from>
      <xdr:col>2</xdr:col>
      <xdr:colOff>127</xdr:colOff>
      <xdr:row>17</xdr:row>
      <xdr:rowOff>90170</xdr:rowOff>
    </xdr:from>
    <xdr:to>
      <xdr:col>2</xdr:col>
      <xdr:colOff>190627</xdr:colOff>
      <xdr:row>18</xdr:row>
      <xdr:rowOff>90170</xdr:rowOff>
    </xdr:to>
    <xdr:sp macro="_xll.PtreeEvent_ObjectClick" textlink="">
      <xdr:nvSpPr>
        <xdr:cNvPr id="40" name="PTObj_DNode_1_3" descr="360efaf7-616d-48c2-9957-8d1d13465f21"/>
        <xdr:cNvSpPr/>
      </xdr:nvSpPr>
      <xdr:spPr>
        <a:xfrm>
          <a:off x="3019552" y="1995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17</xdr:row>
      <xdr:rowOff>95107</xdr:rowOff>
    </xdr:from>
    <xdr:ext cx="697627" cy="180627"/>
    <xdr:sp macro="_xll.PtreeEvent_ObjectClick" textlink="">
      <xdr:nvSpPr>
        <xdr:cNvPr id="43" name="PTObj_DBranchName_1_3"/>
        <xdr:cNvSpPr txBox="1"/>
      </xdr:nvSpPr>
      <xdr:spPr>
        <a:xfrm>
          <a:off x="1671447" y="2000107"/>
          <a:ext cx="6976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Prospect 6 only</a:t>
          </a:r>
        </a:p>
      </xdr:txBody>
    </xdr:sp>
    <xdr:clientData/>
  </xdr:oneCellAnchor>
  <xdr:twoCellAnchor editAs="oneCell">
    <xdr:from>
      <xdr:col>3</xdr:col>
      <xdr:colOff>127</xdr:colOff>
      <xdr:row>15</xdr:row>
      <xdr:rowOff>90170</xdr:rowOff>
    </xdr:from>
    <xdr:to>
      <xdr:col>3</xdr:col>
      <xdr:colOff>190627</xdr:colOff>
      <xdr:row>16</xdr:row>
      <xdr:rowOff>90170</xdr:rowOff>
    </xdr:to>
    <xdr:sp macro="_xll.PtreeEvent_ObjectClick" textlink="">
      <xdr:nvSpPr>
        <xdr:cNvPr id="44" name="PTObj_DNode_1_8" descr="8b73e406-4c39-4568-b39d-7e6d38d5e89d"/>
        <xdr:cNvSpPr/>
      </xdr:nvSpPr>
      <xdr:spPr>
        <a:xfrm rot="-5400000">
          <a:off x="4553077" y="161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15</xdr:row>
      <xdr:rowOff>95107</xdr:rowOff>
    </xdr:from>
    <xdr:ext cx="534505" cy="180627"/>
    <xdr:sp macro="_xll.PtreeEvent_ObjectClick" textlink="">
      <xdr:nvSpPr>
        <xdr:cNvPr id="47" name="PTObj_DBranchName_1_8"/>
        <xdr:cNvSpPr txBox="1"/>
      </xdr:nvSpPr>
      <xdr:spPr>
        <a:xfrm>
          <a:off x="3300222" y="1619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6</a:t>
          </a:r>
        </a:p>
      </xdr:txBody>
    </xdr:sp>
    <xdr:clientData/>
  </xdr:oneCellAnchor>
  <xdr:twoCellAnchor editAs="oneCell">
    <xdr:from>
      <xdr:col>3</xdr:col>
      <xdr:colOff>127</xdr:colOff>
      <xdr:row>19</xdr:row>
      <xdr:rowOff>90170</xdr:rowOff>
    </xdr:from>
    <xdr:to>
      <xdr:col>3</xdr:col>
      <xdr:colOff>190627</xdr:colOff>
      <xdr:row>20</xdr:row>
      <xdr:rowOff>90170</xdr:rowOff>
    </xdr:to>
    <xdr:sp macro="_xll.PtreeEvent_ObjectClick" textlink="">
      <xdr:nvSpPr>
        <xdr:cNvPr id="48" name="PTObj_DNode_1_9" descr="940f02ac-82ce-4ab0-8877-be8d6d657e43"/>
        <xdr:cNvSpPr/>
      </xdr:nvSpPr>
      <xdr:spPr>
        <a:xfrm rot="-5400000">
          <a:off x="4553077" y="237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19</xdr:row>
      <xdr:rowOff>95107</xdr:rowOff>
    </xdr:from>
    <xdr:ext cx="257635" cy="180627"/>
    <xdr:sp macro="_xll.PtreeEvent_ObjectClick" textlink="">
      <xdr:nvSpPr>
        <xdr:cNvPr id="51" name="PTObj_DBranchName_1_9"/>
        <xdr:cNvSpPr txBox="1"/>
      </xdr:nvSpPr>
      <xdr:spPr>
        <a:xfrm>
          <a:off x="3300222" y="2381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6</a:t>
          </a:r>
        </a:p>
      </xdr:txBody>
    </xdr:sp>
    <xdr:clientData/>
  </xdr:oneCellAnchor>
  <xdr:twoCellAnchor editAs="oneCell">
    <xdr:from>
      <xdr:col>2</xdr:col>
      <xdr:colOff>127</xdr:colOff>
      <xdr:row>31</xdr:row>
      <xdr:rowOff>90170</xdr:rowOff>
    </xdr:from>
    <xdr:to>
      <xdr:col>2</xdr:col>
      <xdr:colOff>190627</xdr:colOff>
      <xdr:row>32</xdr:row>
      <xdr:rowOff>90170</xdr:rowOff>
    </xdr:to>
    <xdr:sp macro="_xll.PtreeEvent_ObjectClick" textlink="">
      <xdr:nvSpPr>
        <xdr:cNvPr id="56" name="PTObj_DNode_1_4" descr="57b04962-7106-46e2-bd03-7bfa8b9bf4d4"/>
        <xdr:cNvSpPr/>
      </xdr:nvSpPr>
      <xdr:spPr>
        <a:xfrm>
          <a:off x="3019552" y="3138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31</xdr:row>
      <xdr:rowOff>95107</xdr:rowOff>
    </xdr:from>
    <xdr:ext cx="788101" cy="180627"/>
    <xdr:sp macro="_xll.PtreeEvent_ObjectClick" textlink="">
      <xdr:nvSpPr>
        <xdr:cNvPr id="59" name="PTObj_DBranchName_1_4"/>
        <xdr:cNvSpPr txBox="1"/>
      </xdr:nvSpPr>
      <xdr:spPr>
        <a:xfrm>
          <a:off x="1671447" y="3143107"/>
          <a:ext cx="78810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Prospect 5 then 6</a:t>
          </a:r>
        </a:p>
      </xdr:txBody>
    </xdr:sp>
    <xdr:clientData/>
  </xdr:oneCellAnchor>
  <xdr:twoCellAnchor editAs="oneCell">
    <xdr:from>
      <xdr:col>4</xdr:col>
      <xdr:colOff>127</xdr:colOff>
      <xdr:row>29</xdr:row>
      <xdr:rowOff>90170</xdr:rowOff>
    </xdr:from>
    <xdr:to>
      <xdr:col>4</xdr:col>
      <xdr:colOff>190627</xdr:colOff>
      <xdr:row>30</xdr:row>
      <xdr:rowOff>90170</xdr:rowOff>
    </xdr:to>
    <xdr:sp macro="_xll.PtreeEvent_ObjectClick" textlink="">
      <xdr:nvSpPr>
        <xdr:cNvPr id="80" name="PTObj_DNode_1_13" descr="f09e33a5-c303-4dee-821f-6c695cde40c2"/>
        <xdr:cNvSpPr/>
      </xdr:nvSpPr>
      <xdr:spPr>
        <a:xfrm rot="-5400000">
          <a:off x="6086602" y="3519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127</xdr:colOff>
      <xdr:row>53</xdr:row>
      <xdr:rowOff>90170</xdr:rowOff>
    </xdr:from>
    <xdr:to>
      <xdr:col>2</xdr:col>
      <xdr:colOff>190627</xdr:colOff>
      <xdr:row>54</xdr:row>
      <xdr:rowOff>90170</xdr:rowOff>
    </xdr:to>
    <xdr:sp macro="_xll.PtreeEvent_ObjectClick" textlink="">
      <xdr:nvSpPr>
        <xdr:cNvPr id="104" name="PTObj_DNode_1_5" descr="0d6fcb9d-6804-4aa1-823f-53a28593f9e2"/>
        <xdr:cNvSpPr/>
      </xdr:nvSpPr>
      <xdr:spPr>
        <a:xfrm>
          <a:off x="3019552" y="6567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53</xdr:row>
      <xdr:rowOff>95107</xdr:rowOff>
    </xdr:from>
    <xdr:ext cx="788101" cy="180627"/>
    <xdr:sp macro="_xll.PtreeEvent_ObjectClick" textlink="">
      <xdr:nvSpPr>
        <xdr:cNvPr id="107" name="PTObj_DBranchName_1_5"/>
        <xdr:cNvSpPr txBox="1"/>
      </xdr:nvSpPr>
      <xdr:spPr>
        <a:xfrm>
          <a:off x="1671447" y="6572107"/>
          <a:ext cx="78810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Prospect 6 then 5</a:t>
          </a:r>
        </a:p>
      </xdr:txBody>
    </xdr:sp>
    <xdr:clientData/>
  </xdr:oneCellAnchor>
  <xdr:twoCellAnchor editAs="oneCell">
    <xdr:from>
      <xdr:col>4</xdr:col>
      <xdr:colOff>127</xdr:colOff>
      <xdr:row>51</xdr:row>
      <xdr:rowOff>90170</xdr:rowOff>
    </xdr:from>
    <xdr:to>
      <xdr:col>4</xdr:col>
      <xdr:colOff>190627</xdr:colOff>
      <xdr:row>52</xdr:row>
      <xdr:rowOff>90170</xdr:rowOff>
    </xdr:to>
    <xdr:sp macro="_xll.PtreeEvent_ObjectClick" textlink="">
      <xdr:nvSpPr>
        <xdr:cNvPr id="116" name="PTObj_DNode_1_18" descr="a362fd12-4f07-4950-a362-e2c7e4a424ef"/>
        <xdr:cNvSpPr/>
      </xdr:nvSpPr>
      <xdr:spPr>
        <a:xfrm rot="-5400000">
          <a:off x="6086602" y="618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127</xdr:colOff>
      <xdr:row>27</xdr:row>
      <xdr:rowOff>90170</xdr:rowOff>
    </xdr:from>
    <xdr:to>
      <xdr:col>3</xdr:col>
      <xdr:colOff>190627</xdr:colOff>
      <xdr:row>28</xdr:row>
      <xdr:rowOff>90170</xdr:rowOff>
    </xdr:to>
    <xdr:sp macro="_xll.PtreeEvent_ObjectClick" textlink="">
      <xdr:nvSpPr>
        <xdr:cNvPr id="148" name="PTObj_DNode_1_10" descr="4be328e9-1e87-4c1b-91c4-42bd26584fa3"/>
        <xdr:cNvSpPr/>
      </xdr:nvSpPr>
      <xdr:spPr>
        <a:xfrm>
          <a:off x="4553077" y="3138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27</xdr:row>
      <xdr:rowOff>95107</xdr:rowOff>
    </xdr:from>
    <xdr:ext cx="534505" cy="180627"/>
    <xdr:sp macro="_xll.PtreeEvent_ObjectClick" textlink="">
      <xdr:nvSpPr>
        <xdr:cNvPr id="151" name="PTObj_DBranchName_1_10"/>
        <xdr:cNvSpPr txBox="1"/>
      </xdr:nvSpPr>
      <xdr:spPr>
        <a:xfrm>
          <a:off x="3300222" y="3143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5</a:t>
          </a:r>
        </a:p>
      </xdr:txBody>
    </xdr:sp>
    <xdr:clientData/>
  </xdr:oneCellAnchor>
  <xdr:oneCellAnchor>
    <xdr:from>
      <xdr:col>3</xdr:col>
      <xdr:colOff>280797</xdr:colOff>
      <xdr:row>29</xdr:row>
      <xdr:rowOff>95107</xdr:rowOff>
    </xdr:from>
    <xdr:ext cx="175754" cy="180627"/>
    <xdr:sp macro="_xll.PtreeEvent_ObjectClick" textlink="">
      <xdr:nvSpPr>
        <xdr:cNvPr id="157" name="PTObj_DBranchName_1_13"/>
        <xdr:cNvSpPr txBox="1"/>
      </xdr:nvSpPr>
      <xdr:spPr>
        <a:xfrm>
          <a:off x="4833747" y="3524107"/>
          <a:ext cx="1757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4</xdr:col>
      <xdr:colOff>127</xdr:colOff>
      <xdr:row>23</xdr:row>
      <xdr:rowOff>90170</xdr:rowOff>
    </xdr:from>
    <xdr:to>
      <xdr:col>4</xdr:col>
      <xdr:colOff>190627</xdr:colOff>
      <xdr:row>24</xdr:row>
      <xdr:rowOff>90170</xdr:rowOff>
    </xdr:to>
    <xdr:sp macro="_xll.PtreeEvent_ObjectClick" textlink="">
      <xdr:nvSpPr>
        <xdr:cNvPr id="162" name="PTObj_DNode_1_12" descr="0a331a1e-84e7-40af-8a76-ff4c502190c3"/>
        <xdr:cNvSpPr/>
      </xdr:nvSpPr>
      <xdr:spPr>
        <a:xfrm>
          <a:off x="6086602" y="3138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23</xdr:row>
      <xdr:rowOff>95107</xdr:rowOff>
    </xdr:from>
    <xdr:ext cx="196592" cy="180627"/>
    <xdr:sp macro="_xll.PtreeEvent_ObjectClick" textlink="">
      <xdr:nvSpPr>
        <xdr:cNvPr id="165" name="PTObj_DBranchName_1_12"/>
        <xdr:cNvSpPr txBox="1"/>
      </xdr:nvSpPr>
      <xdr:spPr>
        <a:xfrm>
          <a:off x="4833747" y="3143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21</xdr:row>
      <xdr:rowOff>90170</xdr:rowOff>
    </xdr:from>
    <xdr:to>
      <xdr:col>5</xdr:col>
      <xdr:colOff>190627</xdr:colOff>
      <xdr:row>22</xdr:row>
      <xdr:rowOff>90170</xdr:rowOff>
    </xdr:to>
    <xdr:sp macro="_xll.PtreeEvent_ObjectClick" textlink="">
      <xdr:nvSpPr>
        <xdr:cNvPr id="166" name="PTObj_DNode_1_24" descr="2c10be4b-ecf8-4c5a-8a6b-e2c3bc2930c6"/>
        <xdr:cNvSpPr/>
      </xdr:nvSpPr>
      <xdr:spPr>
        <a:xfrm rot="-5400000">
          <a:off x="7620127" y="2757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21</xdr:row>
      <xdr:rowOff>95107</xdr:rowOff>
    </xdr:from>
    <xdr:ext cx="534505" cy="180627"/>
    <xdr:sp macro="_xll.PtreeEvent_ObjectClick" textlink="">
      <xdr:nvSpPr>
        <xdr:cNvPr id="169" name="PTObj_DBranchName_1_24"/>
        <xdr:cNvSpPr txBox="1"/>
      </xdr:nvSpPr>
      <xdr:spPr>
        <a:xfrm>
          <a:off x="6367272" y="2762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6</a:t>
          </a:r>
        </a:p>
      </xdr:txBody>
    </xdr:sp>
    <xdr:clientData/>
  </xdr:oneCellAnchor>
  <xdr:twoCellAnchor editAs="oneCell">
    <xdr:from>
      <xdr:col>5</xdr:col>
      <xdr:colOff>127</xdr:colOff>
      <xdr:row>25</xdr:row>
      <xdr:rowOff>90170</xdr:rowOff>
    </xdr:from>
    <xdr:to>
      <xdr:col>5</xdr:col>
      <xdr:colOff>190627</xdr:colOff>
      <xdr:row>26</xdr:row>
      <xdr:rowOff>90170</xdr:rowOff>
    </xdr:to>
    <xdr:sp macro="_xll.PtreeEvent_ObjectClick" textlink="">
      <xdr:nvSpPr>
        <xdr:cNvPr id="170" name="PTObj_DNode_1_25" descr="1130a81b-21b1-4273-aaf2-41b9f7bb4e69"/>
        <xdr:cNvSpPr/>
      </xdr:nvSpPr>
      <xdr:spPr>
        <a:xfrm rot="-5400000">
          <a:off x="7620127" y="3519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25</xdr:row>
      <xdr:rowOff>95107</xdr:rowOff>
    </xdr:from>
    <xdr:ext cx="257635" cy="180627"/>
    <xdr:sp macro="_xll.PtreeEvent_ObjectClick" textlink="">
      <xdr:nvSpPr>
        <xdr:cNvPr id="173" name="PTObj_DBranchName_1_25"/>
        <xdr:cNvSpPr txBox="1"/>
      </xdr:nvSpPr>
      <xdr:spPr>
        <a:xfrm>
          <a:off x="6367272" y="3524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6</a:t>
          </a:r>
        </a:p>
      </xdr:txBody>
    </xdr:sp>
    <xdr:clientData/>
  </xdr:oneCellAnchor>
  <xdr:twoCellAnchor editAs="oneCell">
    <xdr:from>
      <xdr:col>3</xdr:col>
      <xdr:colOff>127</xdr:colOff>
      <xdr:row>39</xdr:row>
      <xdr:rowOff>90170</xdr:rowOff>
    </xdr:from>
    <xdr:to>
      <xdr:col>3</xdr:col>
      <xdr:colOff>190627</xdr:colOff>
      <xdr:row>40</xdr:row>
      <xdr:rowOff>90170</xdr:rowOff>
    </xdr:to>
    <xdr:sp macro="_xll.PtreeEvent_ObjectClick" textlink="">
      <xdr:nvSpPr>
        <xdr:cNvPr id="182" name="PTObj_DNode_1_11" descr="59a9c8ae-b6ce-41c7-ba08-cbaa84fb4d34"/>
        <xdr:cNvSpPr/>
      </xdr:nvSpPr>
      <xdr:spPr>
        <a:xfrm>
          <a:off x="4553077" y="6186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39</xdr:row>
      <xdr:rowOff>95107</xdr:rowOff>
    </xdr:from>
    <xdr:ext cx="257635" cy="180627"/>
    <xdr:sp macro="_xll.PtreeEvent_ObjectClick" textlink="">
      <xdr:nvSpPr>
        <xdr:cNvPr id="185" name="PTObj_DBranchName_1_11"/>
        <xdr:cNvSpPr txBox="1"/>
      </xdr:nvSpPr>
      <xdr:spPr>
        <a:xfrm>
          <a:off x="3300222" y="6191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5</a:t>
          </a:r>
        </a:p>
      </xdr:txBody>
    </xdr:sp>
    <xdr:clientData/>
  </xdr:oneCellAnchor>
  <xdr:twoCellAnchor editAs="oneCell">
    <xdr:from>
      <xdr:col>4</xdr:col>
      <xdr:colOff>127</xdr:colOff>
      <xdr:row>35</xdr:row>
      <xdr:rowOff>90170</xdr:rowOff>
    </xdr:from>
    <xdr:to>
      <xdr:col>4</xdr:col>
      <xdr:colOff>190627</xdr:colOff>
      <xdr:row>36</xdr:row>
      <xdr:rowOff>90170</xdr:rowOff>
    </xdr:to>
    <xdr:sp macro="_xll.PtreeEvent_ObjectClick" textlink="">
      <xdr:nvSpPr>
        <xdr:cNvPr id="186" name="PTObj_DNode_1_14" descr="d2d0e84d-6d27-46ce-a1e3-a9e91b215f5d"/>
        <xdr:cNvSpPr/>
      </xdr:nvSpPr>
      <xdr:spPr>
        <a:xfrm>
          <a:off x="6086602" y="5424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35</xdr:row>
      <xdr:rowOff>95107</xdr:rowOff>
    </xdr:from>
    <xdr:ext cx="196592" cy="180627"/>
    <xdr:sp macro="_xll.PtreeEvent_ObjectClick" textlink="">
      <xdr:nvSpPr>
        <xdr:cNvPr id="189" name="PTObj_DBranchName_1_14"/>
        <xdr:cNvSpPr txBox="1"/>
      </xdr:nvSpPr>
      <xdr:spPr>
        <a:xfrm>
          <a:off x="4833747" y="5429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33</xdr:row>
      <xdr:rowOff>90170</xdr:rowOff>
    </xdr:from>
    <xdr:to>
      <xdr:col>5</xdr:col>
      <xdr:colOff>190627</xdr:colOff>
      <xdr:row>34</xdr:row>
      <xdr:rowOff>90170</xdr:rowOff>
    </xdr:to>
    <xdr:sp macro="_xll.PtreeEvent_ObjectClick" textlink="">
      <xdr:nvSpPr>
        <xdr:cNvPr id="190" name="PTObj_DNode_1_15" descr="196a46e9-e613-4274-a7f4-ec126837e6b6"/>
        <xdr:cNvSpPr/>
      </xdr:nvSpPr>
      <xdr:spPr>
        <a:xfrm rot="-5400000">
          <a:off x="7620127" y="5043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33</xdr:row>
      <xdr:rowOff>95107</xdr:rowOff>
    </xdr:from>
    <xdr:ext cx="534505" cy="180627"/>
    <xdr:sp macro="_xll.PtreeEvent_ObjectClick" textlink="">
      <xdr:nvSpPr>
        <xdr:cNvPr id="193" name="PTObj_DBranchName_1_15"/>
        <xdr:cNvSpPr txBox="1"/>
      </xdr:nvSpPr>
      <xdr:spPr>
        <a:xfrm>
          <a:off x="6367272" y="5048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6</a:t>
          </a:r>
        </a:p>
      </xdr:txBody>
    </xdr:sp>
    <xdr:clientData/>
  </xdr:oneCellAnchor>
  <xdr:twoCellAnchor editAs="oneCell">
    <xdr:from>
      <xdr:col>5</xdr:col>
      <xdr:colOff>127</xdr:colOff>
      <xdr:row>37</xdr:row>
      <xdr:rowOff>90170</xdr:rowOff>
    </xdr:from>
    <xdr:to>
      <xdr:col>5</xdr:col>
      <xdr:colOff>190627</xdr:colOff>
      <xdr:row>38</xdr:row>
      <xdr:rowOff>90170</xdr:rowOff>
    </xdr:to>
    <xdr:sp macro="_xll.PtreeEvent_ObjectClick" textlink="">
      <xdr:nvSpPr>
        <xdr:cNvPr id="194" name="PTObj_DNode_1_22" descr="d16eeb86-7ce0-4a2e-8a7e-6e9bd1d4e544"/>
        <xdr:cNvSpPr/>
      </xdr:nvSpPr>
      <xdr:spPr>
        <a:xfrm rot="-5400000">
          <a:off x="7620127" y="5805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37</xdr:row>
      <xdr:rowOff>95107</xdr:rowOff>
    </xdr:from>
    <xdr:ext cx="257635" cy="180627"/>
    <xdr:sp macro="_xll.PtreeEvent_ObjectClick" textlink="">
      <xdr:nvSpPr>
        <xdr:cNvPr id="197" name="PTObj_DBranchName_1_22"/>
        <xdr:cNvSpPr txBox="1"/>
      </xdr:nvSpPr>
      <xdr:spPr>
        <a:xfrm>
          <a:off x="6367272" y="5810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6</a:t>
          </a:r>
        </a:p>
      </xdr:txBody>
    </xdr:sp>
    <xdr:clientData/>
  </xdr:oneCellAnchor>
  <xdr:twoCellAnchor editAs="oneCell">
    <xdr:from>
      <xdr:col>4</xdr:col>
      <xdr:colOff>127</xdr:colOff>
      <xdr:row>41</xdr:row>
      <xdr:rowOff>90170</xdr:rowOff>
    </xdr:from>
    <xdr:to>
      <xdr:col>4</xdr:col>
      <xdr:colOff>190627</xdr:colOff>
      <xdr:row>42</xdr:row>
      <xdr:rowOff>90170</xdr:rowOff>
    </xdr:to>
    <xdr:sp macro="_xll.PtreeEvent_ObjectClick" textlink="">
      <xdr:nvSpPr>
        <xdr:cNvPr id="198" name="PTObj_DNode_1_23" descr="0301f590-6bf3-4b2f-8143-6024caecfd2d"/>
        <xdr:cNvSpPr/>
      </xdr:nvSpPr>
      <xdr:spPr>
        <a:xfrm rot="-5400000">
          <a:off x="6086602" y="6567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41</xdr:row>
      <xdr:rowOff>95107</xdr:rowOff>
    </xdr:from>
    <xdr:ext cx="175753" cy="180627"/>
    <xdr:sp macro="_xll.PtreeEvent_ObjectClick" textlink="">
      <xdr:nvSpPr>
        <xdr:cNvPr id="201" name="PTObj_DBranchName_1_23"/>
        <xdr:cNvSpPr txBox="1"/>
      </xdr:nvSpPr>
      <xdr:spPr>
        <a:xfrm>
          <a:off x="4833747" y="6572107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3</xdr:col>
      <xdr:colOff>127</xdr:colOff>
      <xdr:row>49</xdr:row>
      <xdr:rowOff>90170</xdr:rowOff>
    </xdr:from>
    <xdr:to>
      <xdr:col>3</xdr:col>
      <xdr:colOff>190627</xdr:colOff>
      <xdr:row>50</xdr:row>
      <xdr:rowOff>90170</xdr:rowOff>
    </xdr:to>
    <xdr:sp macro="_xll.PtreeEvent_ObjectClick" textlink="">
      <xdr:nvSpPr>
        <xdr:cNvPr id="218" name="PTObj_DNode_1_16" descr="8ec14b7b-a6bc-4adc-aa58-c16ca380c874"/>
        <xdr:cNvSpPr/>
      </xdr:nvSpPr>
      <xdr:spPr>
        <a:xfrm>
          <a:off x="4553077" y="7329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49</xdr:row>
      <xdr:rowOff>95107</xdr:rowOff>
    </xdr:from>
    <xdr:ext cx="534505" cy="180627"/>
    <xdr:sp macro="_xll.PtreeEvent_ObjectClick" textlink="">
      <xdr:nvSpPr>
        <xdr:cNvPr id="221" name="PTObj_DBranchName_1_16"/>
        <xdr:cNvSpPr txBox="1"/>
      </xdr:nvSpPr>
      <xdr:spPr>
        <a:xfrm>
          <a:off x="3300222" y="7334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6</a:t>
          </a:r>
        </a:p>
      </xdr:txBody>
    </xdr:sp>
    <xdr:clientData/>
  </xdr:oneCellAnchor>
  <xdr:oneCellAnchor>
    <xdr:from>
      <xdr:col>3</xdr:col>
      <xdr:colOff>280797</xdr:colOff>
      <xdr:row>51</xdr:row>
      <xdr:rowOff>95107</xdr:rowOff>
    </xdr:from>
    <xdr:ext cx="175754" cy="180627"/>
    <xdr:sp macro="_xll.PtreeEvent_ObjectClick" textlink="">
      <xdr:nvSpPr>
        <xdr:cNvPr id="227" name="PTObj_DBranchName_1_18"/>
        <xdr:cNvSpPr txBox="1"/>
      </xdr:nvSpPr>
      <xdr:spPr>
        <a:xfrm>
          <a:off x="4833747" y="7715107"/>
          <a:ext cx="1757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4</xdr:col>
      <xdr:colOff>127</xdr:colOff>
      <xdr:row>45</xdr:row>
      <xdr:rowOff>90170</xdr:rowOff>
    </xdr:from>
    <xdr:to>
      <xdr:col>4</xdr:col>
      <xdr:colOff>190627</xdr:colOff>
      <xdr:row>46</xdr:row>
      <xdr:rowOff>90170</xdr:rowOff>
    </xdr:to>
    <xdr:sp macro="_xll.PtreeEvent_ObjectClick" textlink="">
      <xdr:nvSpPr>
        <xdr:cNvPr id="232" name="PTObj_DNode_1_17" descr="6cb0cba4-9475-486b-8a41-4f460c132610"/>
        <xdr:cNvSpPr/>
      </xdr:nvSpPr>
      <xdr:spPr>
        <a:xfrm>
          <a:off x="6086602" y="7329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45</xdr:row>
      <xdr:rowOff>95107</xdr:rowOff>
    </xdr:from>
    <xdr:ext cx="196592" cy="180627"/>
    <xdr:sp macro="_xll.PtreeEvent_ObjectClick" textlink="">
      <xdr:nvSpPr>
        <xdr:cNvPr id="235" name="PTObj_DBranchName_1_17"/>
        <xdr:cNvSpPr txBox="1"/>
      </xdr:nvSpPr>
      <xdr:spPr>
        <a:xfrm>
          <a:off x="4833747" y="7334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43</xdr:row>
      <xdr:rowOff>90170</xdr:rowOff>
    </xdr:from>
    <xdr:to>
      <xdr:col>5</xdr:col>
      <xdr:colOff>190627</xdr:colOff>
      <xdr:row>44</xdr:row>
      <xdr:rowOff>90170</xdr:rowOff>
    </xdr:to>
    <xdr:sp macro="_xll.PtreeEvent_ObjectClick" textlink="">
      <xdr:nvSpPr>
        <xdr:cNvPr id="236" name="PTObj_DNode_1_28" descr="9610c266-95e4-4e8d-98d9-e2b9be6e7e77"/>
        <xdr:cNvSpPr/>
      </xdr:nvSpPr>
      <xdr:spPr>
        <a:xfrm rot="-5400000">
          <a:off x="7620127" y="6948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43</xdr:row>
      <xdr:rowOff>95107</xdr:rowOff>
    </xdr:from>
    <xdr:ext cx="534505" cy="180627"/>
    <xdr:sp macro="_xll.PtreeEvent_ObjectClick" textlink="">
      <xdr:nvSpPr>
        <xdr:cNvPr id="239" name="PTObj_DBranchName_1_28"/>
        <xdr:cNvSpPr txBox="1"/>
      </xdr:nvSpPr>
      <xdr:spPr>
        <a:xfrm>
          <a:off x="6367272" y="6953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5</a:t>
          </a:r>
        </a:p>
      </xdr:txBody>
    </xdr:sp>
    <xdr:clientData/>
  </xdr:oneCellAnchor>
  <xdr:twoCellAnchor editAs="oneCell">
    <xdr:from>
      <xdr:col>5</xdr:col>
      <xdr:colOff>127</xdr:colOff>
      <xdr:row>47</xdr:row>
      <xdr:rowOff>90170</xdr:rowOff>
    </xdr:from>
    <xdr:to>
      <xdr:col>5</xdr:col>
      <xdr:colOff>190627</xdr:colOff>
      <xdr:row>48</xdr:row>
      <xdr:rowOff>90170</xdr:rowOff>
    </xdr:to>
    <xdr:sp macro="_xll.PtreeEvent_ObjectClick" textlink="">
      <xdr:nvSpPr>
        <xdr:cNvPr id="240" name="PTObj_DNode_1_29" descr="35734d12-ba26-4a50-add2-02a29176f65d"/>
        <xdr:cNvSpPr/>
      </xdr:nvSpPr>
      <xdr:spPr>
        <a:xfrm rot="-5400000">
          <a:off x="7620127" y="771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47</xdr:row>
      <xdr:rowOff>95107</xdr:rowOff>
    </xdr:from>
    <xdr:ext cx="257635" cy="180627"/>
    <xdr:sp macro="_xll.PtreeEvent_ObjectClick" textlink="">
      <xdr:nvSpPr>
        <xdr:cNvPr id="243" name="PTObj_DBranchName_1_29"/>
        <xdr:cNvSpPr txBox="1"/>
      </xdr:nvSpPr>
      <xdr:spPr>
        <a:xfrm>
          <a:off x="6367272" y="7715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5</a:t>
          </a:r>
        </a:p>
      </xdr:txBody>
    </xdr:sp>
    <xdr:clientData/>
  </xdr:oneCellAnchor>
  <xdr:twoCellAnchor editAs="oneCell">
    <xdr:from>
      <xdr:col>3</xdr:col>
      <xdr:colOff>127</xdr:colOff>
      <xdr:row>61</xdr:row>
      <xdr:rowOff>90170</xdr:rowOff>
    </xdr:from>
    <xdr:to>
      <xdr:col>3</xdr:col>
      <xdr:colOff>190627</xdr:colOff>
      <xdr:row>62</xdr:row>
      <xdr:rowOff>90170</xdr:rowOff>
    </xdr:to>
    <xdr:sp macro="_xll.PtreeEvent_ObjectClick" textlink="">
      <xdr:nvSpPr>
        <xdr:cNvPr id="248" name="PTObj_DNode_1_19" descr="6b8d8457-505b-4aaf-a249-2f8075452684"/>
        <xdr:cNvSpPr/>
      </xdr:nvSpPr>
      <xdr:spPr>
        <a:xfrm>
          <a:off x="4553077" y="10377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61</xdr:row>
      <xdr:rowOff>95107</xdr:rowOff>
    </xdr:from>
    <xdr:ext cx="257635" cy="180627"/>
    <xdr:sp macro="_xll.PtreeEvent_ObjectClick" textlink="">
      <xdr:nvSpPr>
        <xdr:cNvPr id="251" name="PTObj_DBranchName_1_19"/>
        <xdr:cNvSpPr txBox="1"/>
      </xdr:nvSpPr>
      <xdr:spPr>
        <a:xfrm>
          <a:off x="3300222" y="10382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6</a:t>
          </a:r>
        </a:p>
      </xdr:txBody>
    </xdr:sp>
    <xdr:clientData/>
  </xdr:oneCellAnchor>
  <xdr:twoCellAnchor editAs="oneCell">
    <xdr:from>
      <xdr:col>4</xdr:col>
      <xdr:colOff>127</xdr:colOff>
      <xdr:row>57</xdr:row>
      <xdr:rowOff>90170</xdr:rowOff>
    </xdr:from>
    <xdr:to>
      <xdr:col>4</xdr:col>
      <xdr:colOff>190627</xdr:colOff>
      <xdr:row>58</xdr:row>
      <xdr:rowOff>90170</xdr:rowOff>
    </xdr:to>
    <xdr:sp macro="_xll.PtreeEvent_ObjectClick" textlink="">
      <xdr:nvSpPr>
        <xdr:cNvPr id="252" name="PTObj_DNode_1_20" descr="c69a0219-c309-43d8-afbf-639b5ee4ef81"/>
        <xdr:cNvSpPr/>
      </xdr:nvSpPr>
      <xdr:spPr>
        <a:xfrm>
          <a:off x="6086602" y="9615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57</xdr:row>
      <xdr:rowOff>95107</xdr:rowOff>
    </xdr:from>
    <xdr:ext cx="196592" cy="180627"/>
    <xdr:sp macro="_xll.PtreeEvent_ObjectClick" textlink="">
      <xdr:nvSpPr>
        <xdr:cNvPr id="255" name="PTObj_DBranchName_1_20"/>
        <xdr:cNvSpPr txBox="1"/>
      </xdr:nvSpPr>
      <xdr:spPr>
        <a:xfrm>
          <a:off x="4833747" y="9620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55</xdr:row>
      <xdr:rowOff>90170</xdr:rowOff>
    </xdr:from>
    <xdr:to>
      <xdr:col>5</xdr:col>
      <xdr:colOff>190627</xdr:colOff>
      <xdr:row>56</xdr:row>
      <xdr:rowOff>90170</xdr:rowOff>
    </xdr:to>
    <xdr:sp macro="_xll.PtreeEvent_ObjectClick" textlink="">
      <xdr:nvSpPr>
        <xdr:cNvPr id="256" name="PTObj_DNode_1_21" descr="9941f987-b3b5-4ce1-9a16-415960a3ae64"/>
        <xdr:cNvSpPr/>
      </xdr:nvSpPr>
      <xdr:spPr>
        <a:xfrm rot="-5400000">
          <a:off x="7620127" y="923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55</xdr:row>
      <xdr:rowOff>95107</xdr:rowOff>
    </xdr:from>
    <xdr:ext cx="534505" cy="180627"/>
    <xdr:sp macro="_xll.PtreeEvent_ObjectClick" textlink="">
      <xdr:nvSpPr>
        <xdr:cNvPr id="259" name="PTObj_DBranchName_1_21"/>
        <xdr:cNvSpPr txBox="1"/>
      </xdr:nvSpPr>
      <xdr:spPr>
        <a:xfrm>
          <a:off x="6367272" y="9239107"/>
          <a:ext cx="53450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 5</a:t>
          </a:r>
        </a:p>
      </xdr:txBody>
    </xdr:sp>
    <xdr:clientData/>
  </xdr:oneCellAnchor>
  <xdr:twoCellAnchor editAs="oneCell">
    <xdr:from>
      <xdr:col>5</xdr:col>
      <xdr:colOff>127</xdr:colOff>
      <xdr:row>59</xdr:row>
      <xdr:rowOff>90170</xdr:rowOff>
    </xdr:from>
    <xdr:to>
      <xdr:col>5</xdr:col>
      <xdr:colOff>190627</xdr:colOff>
      <xdr:row>60</xdr:row>
      <xdr:rowOff>90170</xdr:rowOff>
    </xdr:to>
    <xdr:sp macro="_xll.PtreeEvent_ObjectClick" textlink="">
      <xdr:nvSpPr>
        <xdr:cNvPr id="260" name="PTObj_DNode_1_26" descr="dae92985-b3c6-4a83-bfad-5df1831e5a16"/>
        <xdr:cNvSpPr/>
      </xdr:nvSpPr>
      <xdr:spPr>
        <a:xfrm rot="-5400000">
          <a:off x="7620127" y="999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59</xdr:row>
      <xdr:rowOff>95107</xdr:rowOff>
    </xdr:from>
    <xdr:ext cx="257635" cy="180627"/>
    <xdr:sp macro="_xll.PtreeEvent_ObjectClick" textlink="">
      <xdr:nvSpPr>
        <xdr:cNvPr id="263" name="PTObj_DBranchName_1_26"/>
        <xdr:cNvSpPr txBox="1"/>
      </xdr:nvSpPr>
      <xdr:spPr>
        <a:xfrm>
          <a:off x="6367272" y="10001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5</a:t>
          </a:r>
        </a:p>
      </xdr:txBody>
    </xdr:sp>
    <xdr:clientData/>
  </xdr:oneCellAnchor>
  <xdr:twoCellAnchor editAs="oneCell">
    <xdr:from>
      <xdr:col>4</xdr:col>
      <xdr:colOff>127</xdr:colOff>
      <xdr:row>63</xdr:row>
      <xdr:rowOff>90170</xdr:rowOff>
    </xdr:from>
    <xdr:to>
      <xdr:col>4</xdr:col>
      <xdr:colOff>190627</xdr:colOff>
      <xdr:row>64</xdr:row>
      <xdr:rowOff>90170</xdr:rowOff>
    </xdr:to>
    <xdr:sp macro="_xll.PtreeEvent_ObjectClick" textlink="">
      <xdr:nvSpPr>
        <xdr:cNvPr id="264" name="PTObj_DNode_1_27" descr="f425bcf5-1d9c-4209-b814-f31e923e85ec"/>
        <xdr:cNvSpPr/>
      </xdr:nvSpPr>
      <xdr:spPr>
        <a:xfrm rot="-5400000">
          <a:off x="6086602" y="10758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63</xdr:row>
      <xdr:rowOff>95107</xdr:rowOff>
    </xdr:from>
    <xdr:ext cx="175753" cy="180627"/>
    <xdr:sp macro="_xll.PtreeEvent_ObjectClick" textlink="">
      <xdr:nvSpPr>
        <xdr:cNvPr id="267" name="PTObj_DBranchName_1_27"/>
        <xdr:cNvSpPr txBox="1"/>
      </xdr:nvSpPr>
      <xdr:spPr>
        <a:xfrm>
          <a:off x="4833747" y="10763107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242697</xdr:colOff>
      <xdr:row>16</xdr:row>
      <xdr:rowOff>185420</xdr:rowOff>
    </xdr:from>
    <xdr:to>
      <xdr:col>5</xdr:col>
      <xdr:colOff>127</xdr:colOff>
      <xdr:row>16</xdr:row>
      <xdr:rowOff>185420</xdr:rowOff>
    </xdr:to>
    <xdr:cxnSp macro="_xll.PtreeEvent_ObjectClick">
      <xdr:nvCxnSpPr>
        <xdr:cNvPr id="73" name="PTObj_DBranchHLine_2_11"/>
        <xdr:cNvCxnSpPr/>
      </xdr:nvCxnSpPr>
      <xdr:spPr>
        <a:xfrm>
          <a:off x="5957697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14</xdr:row>
      <xdr:rowOff>180340</xdr:rowOff>
    </xdr:from>
    <xdr:to>
      <xdr:col>4</xdr:col>
      <xdr:colOff>242697</xdr:colOff>
      <xdr:row>16</xdr:row>
      <xdr:rowOff>185420</xdr:rowOff>
    </xdr:to>
    <xdr:cxnSp macro="_xll.PtreeEvent_ObjectClick">
      <xdr:nvCxnSpPr>
        <xdr:cNvPr id="72" name="PTObj_DBranchDLine_2_11"/>
        <xdr:cNvCxnSpPr/>
      </xdr:nvCxnSpPr>
      <xdr:spPr>
        <a:xfrm>
          <a:off x="5805297" y="2085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12</xdr:row>
      <xdr:rowOff>185420</xdr:rowOff>
    </xdr:from>
    <xdr:to>
      <xdr:col>5</xdr:col>
      <xdr:colOff>127</xdr:colOff>
      <xdr:row>12</xdr:row>
      <xdr:rowOff>185420</xdr:rowOff>
    </xdr:to>
    <xdr:cxnSp macro="_xll.PtreeEvent_ObjectClick">
      <xdr:nvCxnSpPr>
        <xdr:cNvPr id="69" name="PTObj_DBranchHLine_2_10"/>
        <xdr:cNvCxnSpPr/>
      </xdr:nvCxnSpPr>
      <xdr:spPr>
        <a:xfrm>
          <a:off x="5957697" y="170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12</xdr:row>
      <xdr:rowOff>185420</xdr:rowOff>
    </xdr:from>
    <xdr:to>
      <xdr:col>4</xdr:col>
      <xdr:colOff>242697</xdr:colOff>
      <xdr:row>14</xdr:row>
      <xdr:rowOff>180340</xdr:rowOff>
    </xdr:to>
    <xdr:cxnSp macro="_xll.PtreeEvent_ObjectClick">
      <xdr:nvCxnSpPr>
        <xdr:cNvPr id="68" name="PTObj_DBranchDLine_2_10"/>
        <xdr:cNvCxnSpPr/>
      </xdr:nvCxnSpPr>
      <xdr:spPr>
        <a:xfrm flipV="1">
          <a:off x="5805297" y="1709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14</xdr:row>
      <xdr:rowOff>185420</xdr:rowOff>
    </xdr:from>
    <xdr:to>
      <xdr:col>4</xdr:col>
      <xdr:colOff>127</xdr:colOff>
      <xdr:row>14</xdr:row>
      <xdr:rowOff>185420</xdr:rowOff>
    </xdr:to>
    <xdr:cxnSp macro="_xll.PtreeEvent_ObjectClick">
      <xdr:nvCxnSpPr>
        <xdr:cNvPr id="65" name="PTObj_DBranchHLine_2_7"/>
        <xdr:cNvCxnSpPr/>
      </xdr:nvCxnSpPr>
      <xdr:spPr>
        <a:xfrm>
          <a:off x="4424172" y="2090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10</xdr:row>
      <xdr:rowOff>180340</xdr:rowOff>
    </xdr:from>
    <xdr:to>
      <xdr:col>3</xdr:col>
      <xdr:colOff>242697</xdr:colOff>
      <xdr:row>14</xdr:row>
      <xdr:rowOff>185420</xdr:rowOff>
    </xdr:to>
    <xdr:cxnSp macro="_xll.PtreeEvent_ObjectClick">
      <xdr:nvCxnSpPr>
        <xdr:cNvPr id="64" name="PTObj_DBranchDLine_2_7"/>
        <xdr:cNvCxnSpPr/>
      </xdr:nvCxnSpPr>
      <xdr:spPr>
        <a:xfrm>
          <a:off x="4271772" y="132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8</xdr:row>
      <xdr:rowOff>185420</xdr:rowOff>
    </xdr:from>
    <xdr:to>
      <xdr:col>5</xdr:col>
      <xdr:colOff>127</xdr:colOff>
      <xdr:row>8</xdr:row>
      <xdr:rowOff>185420</xdr:rowOff>
    </xdr:to>
    <xdr:cxnSp macro="_xll.PtreeEvent_ObjectClick">
      <xdr:nvCxnSpPr>
        <xdr:cNvPr id="57" name="PTObj_DBranchHLine_2_9"/>
        <xdr:cNvCxnSpPr/>
      </xdr:nvCxnSpPr>
      <xdr:spPr>
        <a:xfrm>
          <a:off x="5957697" y="947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6</xdr:row>
      <xdr:rowOff>180340</xdr:rowOff>
    </xdr:from>
    <xdr:to>
      <xdr:col>4</xdr:col>
      <xdr:colOff>242697</xdr:colOff>
      <xdr:row>8</xdr:row>
      <xdr:rowOff>185420</xdr:rowOff>
    </xdr:to>
    <xdr:cxnSp macro="_xll.PtreeEvent_ObjectClick">
      <xdr:nvCxnSpPr>
        <xdr:cNvPr id="56" name="PTObj_DBranchDLine_2_9"/>
        <xdr:cNvCxnSpPr/>
      </xdr:nvCxnSpPr>
      <xdr:spPr>
        <a:xfrm>
          <a:off x="5805297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4</xdr:row>
      <xdr:rowOff>185420</xdr:rowOff>
    </xdr:from>
    <xdr:to>
      <xdr:col>5</xdr:col>
      <xdr:colOff>127</xdr:colOff>
      <xdr:row>4</xdr:row>
      <xdr:rowOff>185420</xdr:rowOff>
    </xdr:to>
    <xdr:cxnSp macro="_xll.PtreeEvent_ObjectClick">
      <xdr:nvCxnSpPr>
        <xdr:cNvPr id="53" name="PTObj_DBranchHLine_2_8"/>
        <xdr:cNvCxnSpPr/>
      </xdr:nvCxnSpPr>
      <xdr:spPr>
        <a:xfrm>
          <a:off x="5957697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4</xdr:row>
      <xdr:rowOff>185420</xdr:rowOff>
    </xdr:from>
    <xdr:to>
      <xdr:col>4</xdr:col>
      <xdr:colOff>242697</xdr:colOff>
      <xdr:row>6</xdr:row>
      <xdr:rowOff>180340</xdr:rowOff>
    </xdr:to>
    <xdr:cxnSp macro="_xll.PtreeEvent_ObjectClick">
      <xdr:nvCxnSpPr>
        <xdr:cNvPr id="52" name="PTObj_DBranchDLine_2_8"/>
        <xdr:cNvCxnSpPr/>
      </xdr:nvCxnSpPr>
      <xdr:spPr>
        <a:xfrm flipV="1">
          <a:off x="580529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6</xdr:row>
      <xdr:rowOff>185420</xdr:rowOff>
    </xdr:from>
    <xdr:to>
      <xdr:col>4</xdr:col>
      <xdr:colOff>127</xdr:colOff>
      <xdr:row>6</xdr:row>
      <xdr:rowOff>185420</xdr:rowOff>
    </xdr:to>
    <xdr:cxnSp macro="_xll.PtreeEvent_ObjectClick">
      <xdr:nvCxnSpPr>
        <xdr:cNvPr id="49" name="PTObj_DBranchHLine_2_6"/>
        <xdr:cNvCxnSpPr/>
      </xdr:nvCxnSpPr>
      <xdr:spPr>
        <a:xfrm>
          <a:off x="4424172" y="566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6</xdr:row>
      <xdr:rowOff>185420</xdr:rowOff>
    </xdr:from>
    <xdr:to>
      <xdr:col>3</xdr:col>
      <xdr:colOff>242697</xdr:colOff>
      <xdr:row>10</xdr:row>
      <xdr:rowOff>180340</xdr:rowOff>
    </xdr:to>
    <xdr:cxnSp macro="_xll.PtreeEvent_ObjectClick">
      <xdr:nvCxnSpPr>
        <xdr:cNvPr id="48" name="PTObj_DBranchDLine_2_6"/>
        <xdr:cNvCxnSpPr/>
      </xdr:nvCxnSpPr>
      <xdr:spPr>
        <a:xfrm flipV="1">
          <a:off x="4271772" y="566420"/>
          <a:ext cx="152400" cy="756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10</xdr:row>
      <xdr:rowOff>185420</xdr:rowOff>
    </xdr:from>
    <xdr:to>
      <xdr:col>3</xdr:col>
      <xdr:colOff>127</xdr:colOff>
      <xdr:row>10</xdr:row>
      <xdr:rowOff>185420</xdr:rowOff>
    </xdr:to>
    <xdr:cxnSp macro="_xll.PtreeEvent_ObjectClick">
      <xdr:nvCxnSpPr>
        <xdr:cNvPr id="33" name="PTObj_DBranchHLine_2_4"/>
        <xdr:cNvCxnSpPr/>
      </xdr:nvCxnSpPr>
      <xdr:spPr>
        <a:xfrm>
          <a:off x="2890647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10</xdr:row>
      <xdr:rowOff>185420</xdr:rowOff>
    </xdr:from>
    <xdr:to>
      <xdr:col>2</xdr:col>
      <xdr:colOff>242697</xdr:colOff>
      <xdr:row>18</xdr:row>
      <xdr:rowOff>180340</xdr:rowOff>
    </xdr:to>
    <xdr:cxnSp macro="_xll.PtreeEvent_ObjectClick">
      <xdr:nvCxnSpPr>
        <xdr:cNvPr id="32" name="PTObj_DBranchDLine_2_4"/>
        <xdr:cNvCxnSpPr/>
      </xdr:nvCxnSpPr>
      <xdr:spPr>
        <a:xfrm flipV="1">
          <a:off x="273824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20</xdr:row>
      <xdr:rowOff>185420</xdr:rowOff>
    </xdr:from>
    <xdr:to>
      <xdr:col>3</xdr:col>
      <xdr:colOff>127</xdr:colOff>
      <xdr:row>20</xdr:row>
      <xdr:rowOff>185420</xdr:rowOff>
    </xdr:to>
    <xdr:cxnSp macro="_xll.PtreeEvent_ObjectClick">
      <xdr:nvCxnSpPr>
        <xdr:cNvPr id="29" name="PTObj_DBranchHLine_2_5"/>
        <xdr:cNvCxnSpPr/>
      </xdr:nvCxnSpPr>
      <xdr:spPr>
        <a:xfrm>
          <a:off x="2890647" y="947420"/>
          <a:ext cx="11480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18</xdr:row>
      <xdr:rowOff>180340</xdr:rowOff>
    </xdr:from>
    <xdr:to>
      <xdr:col>2</xdr:col>
      <xdr:colOff>242697</xdr:colOff>
      <xdr:row>20</xdr:row>
      <xdr:rowOff>185420</xdr:rowOff>
    </xdr:to>
    <xdr:cxnSp macro="_xll.PtreeEvent_ObjectClick">
      <xdr:nvCxnSpPr>
        <xdr:cNvPr id="28" name="PTObj_DBranchDLine_2_5"/>
        <xdr:cNvCxnSpPr/>
      </xdr:nvCxnSpPr>
      <xdr:spPr>
        <a:xfrm>
          <a:off x="2738247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18</xdr:row>
      <xdr:rowOff>185420</xdr:rowOff>
    </xdr:from>
    <xdr:to>
      <xdr:col>2</xdr:col>
      <xdr:colOff>127</xdr:colOff>
      <xdr:row>18</xdr:row>
      <xdr:rowOff>185420</xdr:rowOff>
    </xdr:to>
    <xdr:cxnSp macro="_xll.PtreeEvent_ObjectClick">
      <xdr:nvCxnSpPr>
        <xdr:cNvPr id="21" name="PTObj_DBranchHLine_2_2"/>
        <xdr:cNvCxnSpPr/>
      </xdr:nvCxnSpPr>
      <xdr:spPr>
        <a:xfrm>
          <a:off x="1357122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18</xdr:row>
      <xdr:rowOff>185420</xdr:rowOff>
    </xdr:from>
    <xdr:to>
      <xdr:col>1</xdr:col>
      <xdr:colOff>242697</xdr:colOff>
      <xdr:row>22</xdr:row>
      <xdr:rowOff>180340</xdr:rowOff>
    </xdr:to>
    <xdr:cxnSp macro="_xll.PtreeEvent_ObjectClick">
      <xdr:nvCxnSpPr>
        <xdr:cNvPr id="20" name="PTObj_DBranchDLine_2_2"/>
        <xdr:cNvCxnSpPr/>
      </xdr:nvCxnSpPr>
      <xdr:spPr>
        <a:xfrm flipV="1">
          <a:off x="120472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24</xdr:row>
      <xdr:rowOff>185420</xdr:rowOff>
    </xdr:from>
    <xdr:to>
      <xdr:col>2</xdr:col>
      <xdr:colOff>127</xdr:colOff>
      <xdr:row>24</xdr:row>
      <xdr:rowOff>185420</xdr:rowOff>
    </xdr:to>
    <xdr:cxnSp macro="_xll.PtreeEvent_ObjectClick">
      <xdr:nvCxnSpPr>
        <xdr:cNvPr id="17" name="PTObj_DBranchHLine_2_3"/>
        <xdr:cNvCxnSpPr/>
      </xdr:nvCxnSpPr>
      <xdr:spPr>
        <a:xfrm>
          <a:off x="1357122" y="947420"/>
          <a:ext cx="11480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22</xdr:row>
      <xdr:rowOff>180340</xdr:rowOff>
    </xdr:from>
    <xdr:to>
      <xdr:col>1</xdr:col>
      <xdr:colOff>242697</xdr:colOff>
      <xdr:row>24</xdr:row>
      <xdr:rowOff>185420</xdr:rowOff>
    </xdr:to>
    <xdr:cxnSp macro="_xll.PtreeEvent_ObjectClick">
      <xdr:nvCxnSpPr>
        <xdr:cNvPr id="16" name="PTObj_DBranchDLine_2_3"/>
        <xdr:cNvCxnSpPr/>
      </xdr:nvCxnSpPr>
      <xdr:spPr>
        <a:xfrm>
          <a:off x="1204722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22</xdr:row>
      <xdr:rowOff>185420</xdr:rowOff>
    </xdr:from>
    <xdr:to>
      <xdr:col>1</xdr:col>
      <xdr:colOff>127</xdr:colOff>
      <xdr:row>22</xdr:row>
      <xdr:rowOff>185420</xdr:rowOff>
    </xdr:to>
    <xdr:cxnSp macro="_xll.PtreeEvent_ObjectClick">
      <xdr:nvCxnSpPr>
        <xdr:cNvPr id="9" name="PTObj_DBranchHLine_2_1"/>
        <xdr:cNvCxnSpPr/>
      </xdr:nvCxnSpPr>
      <xdr:spPr>
        <a:xfrm>
          <a:off x="177800" y="185420"/>
          <a:ext cx="93675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22</xdr:row>
      <xdr:rowOff>90170</xdr:rowOff>
    </xdr:from>
    <xdr:to>
      <xdr:col>1</xdr:col>
      <xdr:colOff>190627</xdr:colOff>
      <xdr:row>23</xdr:row>
      <xdr:rowOff>90170</xdr:rowOff>
    </xdr:to>
    <xdr:sp macro="_xll.PtreeEvent_ObjectClick" textlink="">
      <xdr:nvSpPr>
        <xdr:cNvPr id="8" name="PTObj_DNode_2_1" descr="0ef0105a-cce3-4860-822a-8d228e64bc2e"/>
        <xdr:cNvSpPr/>
      </xdr:nvSpPr>
      <xdr:spPr>
        <a:xfrm>
          <a:off x="111455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22</xdr:row>
      <xdr:rowOff>95107</xdr:rowOff>
    </xdr:from>
    <xdr:ext cx="394018" cy="180627"/>
    <xdr:sp macro="_xll.PtreeEvent_ObjectClick" textlink="">
      <xdr:nvSpPr>
        <xdr:cNvPr id="10" name="PTObj_DBranchName_2_1"/>
        <xdr:cNvSpPr txBox="1"/>
      </xdr:nvSpPr>
      <xdr:spPr>
        <a:xfrm>
          <a:off x="215900" y="95107"/>
          <a:ext cx="39401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CoS calc</a:t>
          </a:r>
        </a:p>
      </xdr:txBody>
    </xdr:sp>
    <xdr:clientData/>
  </xdr:oneCellAnchor>
  <xdr:twoCellAnchor editAs="oneCell">
    <xdr:from>
      <xdr:col>2</xdr:col>
      <xdr:colOff>127</xdr:colOff>
      <xdr:row>24</xdr:row>
      <xdr:rowOff>90170</xdr:rowOff>
    </xdr:from>
    <xdr:to>
      <xdr:col>2</xdr:col>
      <xdr:colOff>190627</xdr:colOff>
      <xdr:row>25</xdr:row>
      <xdr:rowOff>90170</xdr:rowOff>
    </xdr:to>
    <xdr:sp macro="_xll.PtreeEvent_ObjectClick" textlink="">
      <xdr:nvSpPr>
        <xdr:cNvPr id="15" name="PTObj_DNode_2_3" descr="bc9964d1-302b-41c3-a8ad-4ba462324ac4"/>
        <xdr:cNvSpPr/>
      </xdr:nvSpPr>
      <xdr:spPr>
        <a:xfrm rot="-5400000">
          <a:off x="250520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24</xdr:row>
      <xdr:rowOff>95107</xdr:rowOff>
    </xdr:from>
    <xdr:ext cx="477374" cy="180627"/>
    <xdr:sp macro="_xll.PtreeEvent_ObjectClick" textlink="">
      <xdr:nvSpPr>
        <xdr:cNvPr id="18" name="PTObj_DBranchName_2_3"/>
        <xdr:cNvSpPr txBox="1"/>
      </xdr:nvSpPr>
      <xdr:spPr>
        <a:xfrm>
          <a:off x="1395222" y="857107"/>
          <a:ext cx="47737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source</a:t>
          </a:r>
        </a:p>
      </xdr:txBody>
    </xdr:sp>
    <xdr:clientData/>
  </xdr:oneCellAnchor>
  <xdr:twoCellAnchor editAs="oneCell">
    <xdr:from>
      <xdr:col>2</xdr:col>
      <xdr:colOff>127</xdr:colOff>
      <xdr:row>18</xdr:row>
      <xdr:rowOff>90170</xdr:rowOff>
    </xdr:from>
    <xdr:to>
      <xdr:col>2</xdr:col>
      <xdr:colOff>190627</xdr:colOff>
      <xdr:row>19</xdr:row>
      <xdr:rowOff>90170</xdr:rowOff>
    </xdr:to>
    <xdr:sp macro="_xll.PtreeEvent_ObjectClick" textlink="">
      <xdr:nvSpPr>
        <xdr:cNvPr id="19" name="PTObj_DNode_2_2" descr="3db26079-dea5-43f1-ba55-c8a17b6daf51"/>
        <xdr:cNvSpPr/>
      </xdr:nvSpPr>
      <xdr:spPr>
        <a:xfrm>
          <a:off x="2648077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18</xdr:row>
      <xdr:rowOff>95107</xdr:rowOff>
    </xdr:from>
    <xdr:ext cx="340799" cy="180627"/>
    <xdr:sp macro="_xll.PtreeEvent_ObjectClick" textlink="">
      <xdr:nvSpPr>
        <xdr:cNvPr id="22" name="PTObj_DBranchName_2_2"/>
        <xdr:cNvSpPr txBox="1"/>
      </xdr:nvSpPr>
      <xdr:spPr>
        <a:xfrm>
          <a:off x="1395222" y="95107"/>
          <a:ext cx="34079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Source</a:t>
          </a:r>
        </a:p>
      </xdr:txBody>
    </xdr:sp>
    <xdr:clientData/>
  </xdr:oneCellAnchor>
  <xdr:twoCellAnchor editAs="oneCell">
    <xdr:from>
      <xdr:col>3</xdr:col>
      <xdr:colOff>127</xdr:colOff>
      <xdr:row>20</xdr:row>
      <xdr:rowOff>90170</xdr:rowOff>
    </xdr:from>
    <xdr:to>
      <xdr:col>3</xdr:col>
      <xdr:colOff>190627</xdr:colOff>
      <xdr:row>21</xdr:row>
      <xdr:rowOff>90170</xdr:rowOff>
    </xdr:to>
    <xdr:sp macro="_xll.PtreeEvent_ObjectClick" textlink="">
      <xdr:nvSpPr>
        <xdr:cNvPr id="27" name="PTObj_DNode_2_5" descr="abff7f16-2840-4d9c-a0aa-9bec2bfa7bb2"/>
        <xdr:cNvSpPr/>
      </xdr:nvSpPr>
      <xdr:spPr>
        <a:xfrm rot="-5400000">
          <a:off x="4038727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20</xdr:row>
      <xdr:rowOff>95107</xdr:rowOff>
    </xdr:from>
    <xdr:ext cx="551048" cy="180627"/>
    <xdr:sp macro="_xll.PtreeEvent_ObjectClick" textlink="">
      <xdr:nvSpPr>
        <xdr:cNvPr id="30" name="PTObj_DBranchName_2_5"/>
        <xdr:cNvSpPr txBox="1"/>
      </xdr:nvSpPr>
      <xdr:spPr>
        <a:xfrm>
          <a:off x="2928747" y="857107"/>
          <a:ext cx="55104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Top Seal</a:t>
          </a:r>
        </a:p>
      </xdr:txBody>
    </xdr:sp>
    <xdr:clientData/>
  </xdr:oneCellAnchor>
  <xdr:twoCellAnchor editAs="oneCell">
    <xdr:from>
      <xdr:col>3</xdr:col>
      <xdr:colOff>127</xdr:colOff>
      <xdr:row>10</xdr:row>
      <xdr:rowOff>90170</xdr:rowOff>
    </xdr:from>
    <xdr:to>
      <xdr:col>3</xdr:col>
      <xdr:colOff>190627</xdr:colOff>
      <xdr:row>11</xdr:row>
      <xdr:rowOff>90170</xdr:rowOff>
    </xdr:to>
    <xdr:sp macro="_xll.PtreeEvent_ObjectClick" textlink="">
      <xdr:nvSpPr>
        <xdr:cNvPr id="31" name="PTObj_DNode_2_4" descr="8bc858af-d5cb-4f6c-84c9-87ad9c7f9099"/>
        <xdr:cNvSpPr/>
      </xdr:nvSpPr>
      <xdr:spPr>
        <a:xfrm>
          <a:off x="418160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10</xdr:row>
      <xdr:rowOff>95107</xdr:rowOff>
    </xdr:from>
    <xdr:ext cx="407484" cy="180627"/>
    <xdr:sp macro="_xll.PtreeEvent_ObjectClick" textlink="">
      <xdr:nvSpPr>
        <xdr:cNvPr id="34" name="PTObj_DBranchName_2_4"/>
        <xdr:cNvSpPr txBox="1"/>
      </xdr:nvSpPr>
      <xdr:spPr>
        <a:xfrm>
          <a:off x="2928747" y="9510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Top Seal</a:t>
          </a:r>
        </a:p>
      </xdr:txBody>
    </xdr:sp>
    <xdr:clientData/>
  </xdr:oneCellAnchor>
  <xdr:twoCellAnchor editAs="oneCell">
    <xdr:from>
      <xdr:col>4</xdr:col>
      <xdr:colOff>127</xdr:colOff>
      <xdr:row>6</xdr:row>
      <xdr:rowOff>90170</xdr:rowOff>
    </xdr:from>
    <xdr:to>
      <xdr:col>4</xdr:col>
      <xdr:colOff>190627</xdr:colOff>
      <xdr:row>7</xdr:row>
      <xdr:rowOff>90170</xdr:rowOff>
    </xdr:to>
    <xdr:sp macro="_xll.PtreeEvent_ObjectClick" textlink="">
      <xdr:nvSpPr>
        <xdr:cNvPr id="47" name="PTObj_DNode_2_6" descr="f55f36cb-cd5f-4bc7-9e31-bc1ab9d0cada"/>
        <xdr:cNvSpPr/>
      </xdr:nvSpPr>
      <xdr:spPr>
        <a:xfrm>
          <a:off x="5715127" y="471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6</xdr:row>
      <xdr:rowOff>95107</xdr:rowOff>
    </xdr:from>
    <xdr:ext cx="300788" cy="180627"/>
    <xdr:sp macro="_xll.PtreeEvent_ObjectClick" textlink="">
      <xdr:nvSpPr>
        <xdr:cNvPr id="50" name="PTObj_DBranchName_2_6"/>
        <xdr:cNvSpPr txBox="1"/>
      </xdr:nvSpPr>
      <xdr:spPr>
        <a:xfrm>
          <a:off x="4462272" y="476107"/>
          <a:ext cx="30078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 5</a:t>
          </a:r>
        </a:p>
      </xdr:txBody>
    </xdr:sp>
    <xdr:clientData/>
  </xdr:oneCellAnchor>
  <xdr:twoCellAnchor editAs="oneCell">
    <xdr:from>
      <xdr:col>5</xdr:col>
      <xdr:colOff>127</xdr:colOff>
      <xdr:row>4</xdr:row>
      <xdr:rowOff>90170</xdr:rowOff>
    </xdr:from>
    <xdr:to>
      <xdr:col>5</xdr:col>
      <xdr:colOff>190627</xdr:colOff>
      <xdr:row>5</xdr:row>
      <xdr:rowOff>90170</xdr:rowOff>
    </xdr:to>
    <xdr:sp macro="_xll.PtreeEvent_ObjectClick" textlink="">
      <xdr:nvSpPr>
        <xdr:cNvPr id="51" name="PTObj_DNode_2_8" descr="b03beabf-6d7a-4d09-bf2f-2b9345cdecac"/>
        <xdr:cNvSpPr/>
      </xdr:nvSpPr>
      <xdr:spPr>
        <a:xfrm rot="-5400000">
          <a:off x="7248652" y="9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4</xdr:row>
      <xdr:rowOff>95107</xdr:rowOff>
    </xdr:from>
    <xdr:ext cx="300788" cy="180627"/>
    <xdr:sp macro="_xll.PtreeEvent_ObjectClick" textlink="">
      <xdr:nvSpPr>
        <xdr:cNvPr id="54" name="PTObj_DBranchName_2_8"/>
        <xdr:cNvSpPr txBox="1"/>
      </xdr:nvSpPr>
      <xdr:spPr>
        <a:xfrm>
          <a:off x="5995797" y="95107"/>
          <a:ext cx="30078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 6</a:t>
          </a:r>
        </a:p>
      </xdr:txBody>
    </xdr:sp>
    <xdr:clientData/>
  </xdr:oneCellAnchor>
  <xdr:twoCellAnchor editAs="oneCell">
    <xdr:from>
      <xdr:col>5</xdr:col>
      <xdr:colOff>127</xdr:colOff>
      <xdr:row>8</xdr:row>
      <xdr:rowOff>90170</xdr:rowOff>
    </xdr:from>
    <xdr:to>
      <xdr:col>5</xdr:col>
      <xdr:colOff>190627</xdr:colOff>
      <xdr:row>9</xdr:row>
      <xdr:rowOff>90170</xdr:rowOff>
    </xdr:to>
    <xdr:sp macro="_xll.PtreeEvent_ObjectClick" textlink="">
      <xdr:nvSpPr>
        <xdr:cNvPr id="55" name="PTObj_DNode_2_9" descr="cf60d98d-55d7-4f29-a8b8-c7e8a2a6a7a3"/>
        <xdr:cNvSpPr/>
      </xdr:nvSpPr>
      <xdr:spPr>
        <a:xfrm rot="-5400000">
          <a:off x="724865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8</xdr:row>
      <xdr:rowOff>95107</xdr:rowOff>
    </xdr:from>
    <xdr:ext cx="257635" cy="180627"/>
    <xdr:sp macro="_xll.PtreeEvent_ObjectClick" textlink="">
      <xdr:nvSpPr>
        <xdr:cNvPr id="58" name="PTObj_DBranchName_2_9"/>
        <xdr:cNvSpPr txBox="1"/>
      </xdr:nvSpPr>
      <xdr:spPr>
        <a:xfrm>
          <a:off x="5995797" y="857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6</a:t>
          </a:r>
        </a:p>
      </xdr:txBody>
    </xdr:sp>
    <xdr:clientData/>
  </xdr:oneCellAnchor>
  <xdr:twoCellAnchor editAs="oneCell">
    <xdr:from>
      <xdr:col>4</xdr:col>
      <xdr:colOff>127</xdr:colOff>
      <xdr:row>14</xdr:row>
      <xdr:rowOff>90170</xdr:rowOff>
    </xdr:from>
    <xdr:to>
      <xdr:col>4</xdr:col>
      <xdr:colOff>190627</xdr:colOff>
      <xdr:row>15</xdr:row>
      <xdr:rowOff>90170</xdr:rowOff>
    </xdr:to>
    <xdr:sp macro="_xll.PtreeEvent_ObjectClick" textlink="">
      <xdr:nvSpPr>
        <xdr:cNvPr id="63" name="PTObj_DNode_2_7" descr="f45f43a8-b08f-4a90-93dc-005c007d6509"/>
        <xdr:cNvSpPr/>
      </xdr:nvSpPr>
      <xdr:spPr>
        <a:xfrm>
          <a:off x="5715127" y="1995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14</xdr:row>
      <xdr:rowOff>95107</xdr:rowOff>
    </xdr:from>
    <xdr:ext cx="257635" cy="180627"/>
    <xdr:sp macro="_xll.PtreeEvent_ObjectClick" textlink="">
      <xdr:nvSpPr>
        <xdr:cNvPr id="66" name="PTObj_DBranchName_2_7"/>
        <xdr:cNvSpPr txBox="1"/>
      </xdr:nvSpPr>
      <xdr:spPr>
        <a:xfrm>
          <a:off x="4462272" y="2000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5</a:t>
          </a:r>
        </a:p>
      </xdr:txBody>
    </xdr:sp>
    <xdr:clientData/>
  </xdr:oneCellAnchor>
  <xdr:twoCellAnchor editAs="oneCell">
    <xdr:from>
      <xdr:col>5</xdr:col>
      <xdr:colOff>127</xdr:colOff>
      <xdr:row>12</xdr:row>
      <xdr:rowOff>90170</xdr:rowOff>
    </xdr:from>
    <xdr:to>
      <xdr:col>5</xdr:col>
      <xdr:colOff>190627</xdr:colOff>
      <xdr:row>13</xdr:row>
      <xdr:rowOff>90170</xdr:rowOff>
    </xdr:to>
    <xdr:sp macro="_xll.PtreeEvent_ObjectClick" textlink="">
      <xdr:nvSpPr>
        <xdr:cNvPr id="67" name="PTObj_DNode_2_10" descr="d6ba9981-a3c2-4966-97a7-2610aaa9bfe7"/>
        <xdr:cNvSpPr/>
      </xdr:nvSpPr>
      <xdr:spPr>
        <a:xfrm rot="-5400000">
          <a:off x="7248652" y="161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12</xdr:row>
      <xdr:rowOff>95107</xdr:rowOff>
    </xdr:from>
    <xdr:ext cx="300788" cy="180627"/>
    <xdr:sp macro="_xll.PtreeEvent_ObjectClick" textlink="">
      <xdr:nvSpPr>
        <xdr:cNvPr id="70" name="PTObj_DBranchName_2_10"/>
        <xdr:cNvSpPr txBox="1"/>
      </xdr:nvSpPr>
      <xdr:spPr>
        <a:xfrm>
          <a:off x="5995797" y="1619107"/>
          <a:ext cx="30078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 6</a:t>
          </a:r>
        </a:p>
      </xdr:txBody>
    </xdr:sp>
    <xdr:clientData/>
  </xdr:oneCellAnchor>
  <xdr:twoCellAnchor editAs="oneCell">
    <xdr:from>
      <xdr:col>5</xdr:col>
      <xdr:colOff>127</xdr:colOff>
      <xdr:row>16</xdr:row>
      <xdr:rowOff>90170</xdr:rowOff>
    </xdr:from>
    <xdr:to>
      <xdr:col>5</xdr:col>
      <xdr:colOff>190627</xdr:colOff>
      <xdr:row>17</xdr:row>
      <xdr:rowOff>90170</xdr:rowOff>
    </xdr:to>
    <xdr:sp macro="_xll.PtreeEvent_ObjectClick" textlink="">
      <xdr:nvSpPr>
        <xdr:cNvPr id="71" name="PTObj_DNode_2_11" descr="1f229cf4-18b3-4f66-95b6-dda408e5c9ca"/>
        <xdr:cNvSpPr/>
      </xdr:nvSpPr>
      <xdr:spPr>
        <a:xfrm rot="-5400000">
          <a:off x="7248652" y="237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16</xdr:row>
      <xdr:rowOff>95107</xdr:rowOff>
    </xdr:from>
    <xdr:ext cx="257635" cy="180627"/>
    <xdr:sp macro="_xll.PtreeEvent_ObjectClick" textlink="">
      <xdr:nvSpPr>
        <xdr:cNvPr id="74" name="PTObj_DBranchName_2_11"/>
        <xdr:cNvSpPr txBox="1"/>
      </xdr:nvSpPr>
      <xdr:spPr>
        <a:xfrm>
          <a:off x="5995797" y="238110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DH 6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/>
  </sheetViews>
  <sheetFormatPr defaultRowHeight="15" x14ac:dyDescent="0.25"/>
  <cols>
    <col min="1" max="1" width="20.85546875" customWidth="1"/>
    <col min="2" max="2" width="24.42578125" customWidth="1"/>
    <col min="3" max="6" width="23" customWidth="1"/>
  </cols>
  <sheetData>
    <row r="1" spans="1:5" x14ac:dyDescent="0.25">
      <c r="A1" t="str">
        <f ca="1">MID(CELL("filename"),FIND("[",CELL("filename"))+1,FIND("]",CELL("filename"))-FIND("[",CELL("filename"))-1)</f>
        <v>685_pt_wellseq_20120904.xlsx</v>
      </c>
    </row>
    <row r="2" spans="1:5" ht="18.75" x14ac:dyDescent="0.3">
      <c r="C2" s="24" t="s">
        <v>106</v>
      </c>
    </row>
    <row r="3" spans="1:5" x14ac:dyDescent="0.25">
      <c r="E3" t="s">
        <v>105</v>
      </c>
    </row>
    <row r="5" spans="1:5" x14ac:dyDescent="0.25">
      <c r="A5" t="s">
        <v>104</v>
      </c>
      <c r="B5" s="23">
        <v>0.1</v>
      </c>
    </row>
    <row r="8" spans="1:5" ht="15" customHeight="1" x14ac:dyDescent="0.25">
      <c r="C8" s="8">
        <f>'CoS Calc'!D31</f>
        <v>0.2</v>
      </c>
      <c r="D8" s="3">
        <f>_xll.PTreeNodeProbability(treeCalc_1!$F$2,6)</f>
        <v>0</v>
      </c>
    </row>
    <row r="9" spans="1:5" ht="15" customHeight="1" x14ac:dyDescent="0.25">
      <c r="C9" s="10">
        <v>69.900000000000006</v>
      </c>
      <c r="D9" s="13">
        <f>_xll.PTreeNodeValue(treeCalc_1!$F$2,6)</f>
        <v>69.900000000000006</v>
      </c>
    </row>
    <row r="10" spans="1:5" ht="15" customHeight="1" x14ac:dyDescent="0.25">
      <c r="B10" s="6" t="b">
        <f>_xll.PTreeNodeDecision(treeCalc_1!$F$2,2)</f>
        <v>0</v>
      </c>
      <c r="C10" s="7" t="s">
        <v>55</v>
      </c>
    </row>
    <row r="11" spans="1:5" ht="15" customHeight="1" x14ac:dyDescent="0.25">
      <c r="B11" s="10">
        <v>0</v>
      </c>
      <c r="C11" s="9">
        <f>_xll.PTreeNodeValue(treeCalc_1!$F$2,2)</f>
        <v>9.9800000000000022</v>
      </c>
    </row>
    <row r="12" spans="1:5" ht="15" customHeight="1" x14ac:dyDescent="0.25">
      <c r="C12" s="8">
        <f>1-C8</f>
        <v>0.8</v>
      </c>
      <c r="D12" s="3">
        <f>_xll.PTreeNodeProbability(treeCalc_1!$F$2,7)</f>
        <v>0</v>
      </c>
    </row>
    <row r="13" spans="1:5" ht="15" customHeight="1" x14ac:dyDescent="0.25">
      <c r="C13" s="10">
        <v>-5</v>
      </c>
      <c r="D13" s="13">
        <f>_xll.PTreeNodeValue(treeCalc_1!$F$2,7)</f>
        <v>-5</v>
      </c>
    </row>
    <row r="14" spans="1:5" ht="15" customHeight="1" x14ac:dyDescent="0.25">
      <c r="A14" s="4"/>
      <c r="B14" s="5" t="s">
        <v>45</v>
      </c>
    </row>
    <row r="15" spans="1:5" ht="15" customHeight="1" x14ac:dyDescent="0.25">
      <c r="A15" s="10"/>
      <c r="B15" s="12">
        <f>_xll.PTreeNodeValue(treeCalc_1!$F$2,1)</f>
        <v>18.605454545454549</v>
      </c>
    </row>
    <row r="16" spans="1:5" ht="15" customHeight="1" x14ac:dyDescent="0.25">
      <c r="C16" s="8">
        <f>'CoS Calc'!F29</f>
        <v>0.16000000000000003</v>
      </c>
      <c r="D16" s="3">
        <f>_xll.PTreeNodeProbability(treeCalc_1!$F$2,8)</f>
        <v>0</v>
      </c>
    </row>
    <row r="17" spans="2:6" ht="15" customHeight="1" x14ac:dyDescent="0.25">
      <c r="C17" s="10">
        <v>169</v>
      </c>
      <c r="D17" s="13">
        <f>_xll.PTreeNodeValue(treeCalc_1!$F$2,8)</f>
        <v>169</v>
      </c>
    </row>
    <row r="18" spans="2:6" ht="15" customHeight="1" x14ac:dyDescent="0.25">
      <c r="B18" s="6" t="b">
        <f>_xll.PTreeNodeDecision(treeCalc_1!$F$2,3)</f>
        <v>0</v>
      </c>
      <c r="C18" s="7" t="s">
        <v>58</v>
      </c>
    </row>
    <row r="19" spans="2:6" ht="15" customHeight="1" x14ac:dyDescent="0.25">
      <c r="B19" s="10">
        <v>0</v>
      </c>
      <c r="C19" s="9">
        <f>_xll.PTreeNodeValue(treeCalc_1!$F$2,3)</f>
        <v>-1.1839999999999939</v>
      </c>
    </row>
    <row r="20" spans="2:6" ht="15" customHeight="1" x14ac:dyDescent="0.25">
      <c r="C20" s="8">
        <f>1-C16</f>
        <v>0.84</v>
      </c>
      <c r="D20" s="3">
        <f>_xll.PTreeNodeProbability(treeCalc_1!$F$2,9)</f>
        <v>0</v>
      </c>
    </row>
    <row r="21" spans="2:6" ht="15" customHeight="1" x14ac:dyDescent="0.25">
      <c r="C21" s="10">
        <v>-33.6</v>
      </c>
      <c r="D21" s="13">
        <f>_xll.PTreeNodeValue(treeCalc_1!$F$2,9)</f>
        <v>-33.6</v>
      </c>
    </row>
    <row r="22" spans="2:6" ht="15" customHeight="1" x14ac:dyDescent="0.25">
      <c r="E22" s="8">
        <f>'CoS Calc'!D29/'CoS Calc'!D31</f>
        <v>0.40000000000000008</v>
      </c>
      <c r="F22" s="3">
        <f>_xll.PTreeNodeProbability(treeCalc_1!$F$2,24)</f>
        <v>8.0000000000000016E-2</v>
      </c>
    </row>
    <row r="23" spans="2:6" ht="15" customHeight="1" x14ac:dyDescent="0.25">
      <c r="E23" s="10">
        <f>169/(1+DiscRate)</f>
        <v>153.63636363636363</v>
      </c>
      <c r="F23" s="13">
        <f>_xll.PTreeNodeValue(treeCalc_1!$F$2,24)</f>
        <v>223.53636363636363</v>
      </c>
    </row>
    <row r="24" spans="2:6" ht="15" customHeight="1" x14ac:dyDescent="0.25">
      <c r="D24" s="15" t="b">
        <f>_xll.PTreeNodeDecision(treeCalc_1!$F$2,12)</f>
        <v>1</v>
      </c>
      <c r="E24" s="7" t="s">
        <v>58</v>
      </c>
    </row>
    <row r="25" spans="2:6" ht="15" customHeight="1" x14ac:dyDescent="0.25">
      <c r="D25" s="10"/>
      <c r="E25" s="9">
        <f>_xll.PTreeNodeValue(treeCalc_1!$F$2,12)</f>
        <v>113.02727272727275</v>
      </c>
    </row>
    <row r="26" spans="2:6" ht="15" customHeight="1" x14ac:dyDescent="0.25">
      <c r="E26" s="8">
        <f>1-E22</f>
        <v>0.59999999999999987</v>
      </c>
      <c r="F26" s="3">
        <f>_xll.PTreeNodeProbability(treeCalc_1!$F$2,25)</f>
        <v>0.11999999999999998</v>
      </c>
    </row>
    <row r="27" spans="2:6" ht="15" customHeight="1" x14ac:dyDescent="0.25">
      <c r="E27" s="10">
        <f>-33.6/(1+DiscRate)</f>
        <v>-30.545454545454543</v>
      </c>
      <c r="F27" s="13">
        <f>_xll.PTreeNodeValue(treeCalc_1!$F$2,25)</f>
        <v>39.354545454545459</v>
      </c>
    </row>
    <row r="28" spans="2:6" ht="15" customHeight="1" x14ac:dyDescent="0.25">
      <c r="C28" s="8">
        <f>'CoS Calc'!D31</f>
        <v>0.2</v>
      </c>
      <c r="D28" s="5" t="s">
        <v>68</v>
      </c>
    </row>
    <row r="29" spans="2:6" ht="15" customHeight="1" x14ac:dyDescent="0.25">
      <c r="C29" s="10">
        <v>69.900000000000006</v>
      </c>
      <c r="D29" s="12">
        <f>_xll.PTreeNodeValue(treeCalc_1!$F$2,10)</f>
        <v>113.02727272727275</v>
      </c>
    </row>
    <row r="30" spans="2:6" ht="15" customHeight="1" x14ac:dyDescent="0.25">
      <c r="D30" s="15" t="b">
        <f>_xll.PTreeNodeDecision(treeCalc_1!$F$2,13)</f>
        <v>0</v>
      </c>
      <c r="E30" s="3">
        <f>_xll.PTreeNodeProbability(treeCalc_1!$F$2,13)</f>
        <v>0</v>
      </c>
    </row>
    <row r="31" spans="2:6" ht="15" customHeight="1" x14ac:dyDescent="0.25">
      <c r="D31" s="10"/>
      <c r="E31" s="13">
        <f>_xll.PTreeNodeValue(treeCalc_1!$F$2,13)</f>
        <v>69.900000000000006</v>
      </c>
    </row>
    <row r="32" spans="2:6" ht="15" customHeight="1" x14ac:dyDescent="0.25">
      <c r="B32" s="6" t="b">
        <f>_xll.PTreeNodeDecision(treeCalc_1!$F$2,4)</f>
        <v>1</v>
      </c>
      <c r="C32" s="7" t="s">
        <v>55</v>
      </c>
    </row>
    <row r="33" spans="2:6" ht="15" customHeight="1" x14ac:dyDescent="0.25">
      <c r="B33" s="10">
        <v>0</v>
      </c>
      <c r="C33" s="9">
        <f>_xll.PTreeNodeValue(treeCalc_1!$F$2,4)</f>
        <v>18.605454545454549</v>
      </c>
    </row>
    <row r="34" spans="2:6" ht="15" customHeight="1" x14ac:dyDescent="0.25">
      <c r="E34" s="8">
        <f>'CoS Calc'!E29/'CoS Calc'!E31</f>
        <v>0.10000000000000002</v>
      </c>
      <c r="F34" s="3">
        <f>_xll.PTreeNodeProbability(treeCalc_1!$F$2,15)</f>
        <v>0</v>
      </c>
    </row>
    <row r="35" spans="2:6" ht="15" customHeight="1" x14ac:dyDescent="0.25">
      <c r="E35" s="10">
        <f>169/(1+DiscRate)</f>
        <v>153.63636363636363</v>
      </c>
      <c r="F35" s="13">
        <f>_xll.PTreeNodeValue(treeCalc_1!$F$2,15)</f>
        <v>148.63636363636363</v>
      </c>
    </row>
    <row r="36" spans="2:6" ht="15" customHeight="1" x14ac:dyDescent="0.25">
      <c r="D36" s="15" t="b">
        <f>_xll.PTreeNodeDecision(treeCalc_1!$F$2,14)</f>
        <v>0</v>
      </c>
      <c r="E36" s="7" t="s">
        <v>58</v>
      </c>
    </row>
    <row r="37" spans="2:6" ht="15" customHeight="1" x14ac:dyDescent="0.25">
      <c r="D37" s="10"/>
      <c r="E37" s="9">
        <f>_xll.PTreeNodeValue(treeCalc_1!$F$2,14)</f>
        <v>-17.127272727272725</v>
      </c>
    </row>
    <row r="38" spans="2:6" ht="15" customHeight="1" x14ac:dyDescent="0.25">
      <c r="E38" s="8">
        <f>1-E34</f>
        <v>0.9</v>
      </c>
      <c r="F38" s="3">
        <f>_xll.PTreeNodeProbability(treeCalc_1!$F$2,22)</f>
        <v>0</v>
      </c>
    </row>
    <row r="39" spans="2:6" ht="15" customHeight="1" x14ac:dyDescent="0.25">
      <c r="E39" s="10">
        <f>-33.6/(1+DiscRate)</f>
        <v>-30.545454545454543</v>
      </c>
      <c r="F39" s="13">
        <f>_xll.PTreeNodeValue(treeCalc_1!$F$2,22)</f>
        <v>-35.545454545454547</v>
      </c>
    </row>
    <row r="40" spans="2:6" ht="15" customHeight="1" x14ac:dyDescent="0.25">
      <c r="C40" s="8">
        <f>1-C28</f>
        <v>0.8</v>
      </c>
      <c r="D40" s="5" t="s">
        <v>68</v>
      </c>
    </row>
    <row r="41" spans="2:6" ht="15" customHeight="1" x14ac:dyDescent="0.25">
      <c r="C41" s="10">
        <v>-5</v>
      </c>
      <c r="D41" s="12">
        <f>_xll.PTreeNodeValue(treeCalc_1!$F$2,11)</f>
        <v>-5</v>
      </c>
    </row>
    <row r="42" spans="2:6" ht="15" customHeight="1" x14ac:dyDescent="0.25">
      <c r="D42" s="15" t="b">
        <f>_xll.PTreeNodeDecision(treeCalc_1!$F$2,23)</f>
        <v>1</v>
      </c>
      <c r="E42" s="3">
        <f>_xll.PTreeNodeProbability(treeCalc_1!$F$2,23)</f>
        <v>0.8</v>
      </c>
    </row>
    <row r="43" spans="2:6" ht="15" customHeight="1" x14ac:dyDescent="0.25">
      <c r="D43" s="10"/>
      <c r="E43" s="13">
        <f>_xll.PTreeNodeValue(treeCalc_1!$F$2,23)</f>
        <v>-5</v>
      </c>
    </row>
    <row r="44" spans="2:6" ht="15" customHeight="1" x14ac:dyDescent="0.25">
      <c r="E44" s="8">
        <f>'CoS Calc'!D29/'CoS Calc'!F29</f>
        <v>0.5</v>
      </c>
      <c r="F44" s="3">
        <f>_xll.PTreeNodeProbability(treeCalc_1!$F$2,28)</f>
        <v>0</v>
      </c>
    </row>
    <row r="45" spans="2:6" ht="15" customHeight="1" x14ac:dyDescent="0.25">
      <c r="E45" s="10">
        <f>69.9/(1+DiscRate)</f>
        <v>63.545454545454547</v>
      </c>
      <c r="F45" s="13">
        <f>_xll.PTreeNodeValue(treeCalc_1!$F$2,28)</f>
        <v>232.54545454545456</v>
      </c>
    </row>
    <row r="46" spans="2:6" ht="15" customHeight="1" x14ac:dyDescent="0.25">
      <c r="D46" s="15" t="b">
        <f>_xll.PTreeNodeDecision(treeCalc_1!$F$2,17)</f>
        <v>1</v>
      </c>
      <c r="E46" s="7" t="s">
        <v>55</v>
      </c>
    </row>
    <row r="47" spans="2:6" ht="15" customHeight="1" x14ac:dyDescent="0.25">
      <c r="D47" s="10"/>
      <c r="E47" s="9">
        <f>_xll.PTreeNodeValue(treeCalc_1!$F$2,17)</f>
        <v>198.5</v>
      </c>
    </row>
    <row r="48" spans="2:6" ht="15" customHeight="1" x14ac:dyDescent="0.25">
      <c r="E48" s="8">
        <f>1-E44</f>
        <v>0.5</v>
      </c>
      <c r="F48" s="3">
        <f>_xll.PTreeNodeProbability(treeCalc_1!$F$2,29)</f>
        <v>0</v>
      </c>
    </row>
    <row r="49" spans="2:6" ht="15" customHeight="1" x14ac:dyDescent="0.25">
      <c r="E49" s="10">
        <f>-5/(1+DiscRate)</f>
        <v>-4.545454545454545</v>
      </c>
      <c r="F49" s="13">
        <f>_xll.PTreeNodeValue(treeCalc_1!$F$2,29)</f>
        <v>164.45454545454547</v>
      </c>
    </row>
    <row r="50" spans="2:6" ht="15" customHeight="1" x14ac:dyDescent="0.25">
      <c r="C50" s="8">
        <v>0.16</v>
      </c>
      <c r="D50" s="5" t="s">
        <v>77</v>
      </c>
    </row>
    <row r="51" spans="2:6" ht="15" customHeight="1" x14ac:dyDescent="0.25">
      <c r="C51" s="10">
        <v>169</v>
      </c>
      <c r="D51" s="12">
        <f>_xll.PTreeNodeValue(treeCalc_1!$F$2,16)</f>
        <v>198.5</v>
      </c>
    </row>
    <row r="52" spans="2:6" ht="15" customHeight="1" x14ac:dyDescent="0.25">
      <c r="D52" s="15" t="b">
        <f>_xll.PTreeNodeDecision(treeCalc_1!$F$2,18)</f>
        <v>0</v>
      </c>
      <c r="E52" s="3">
        <f>_xll.PTreeNodeProbability(treeCalc_1!$F$2,18)</f>
        <v>0</v>
      </c>
    </row>
    <row r="53" spans="2:6" ht="15" customHeight="1" x14ac:dyDescent="0.25">
      <c r="D53" s="10"/>
      <c r="E53" s="13">
        <f>_xll.PTreeNodeValue(treeCalc_1!$F$2,18)</f>
        <v>169</v>
      </c>
    </row>
    <row r="54" spans="2:6" ht="15" customHeight="1" x14ac:dyDescent="0.25">
      <c r="B54" s="6" t="b">
        <f>_xll.PTreeNodeDecision(treeCalc_1!$F$2,5)</f>
        <v>0</v>
      </c>
      <c r="C54" s="7" t="s">
        <v>58</v>
      </c>
    </row>
    <row r="55" spans="2:6" ht="15" customHeight="1" x14ac:dyDescent="0.25">
      <c r="B55" s="10">
        <v>0</v>
      </c>
      <c r="C55" s="9">
        <f>_xll.PTreeNodeValue(treeCalc_1!$F$2,5)</f>
        <v>7.888727272727273</v>
      </c>
    </row>
    <row r="56" spans="2:6" ht="15" customHeight="1" x14ac:dyDescent="0.25">
      <c r="E56" s="14">
        <f>'CoS Calc'!D30/'CoS Calc'!F30</f>
        <v>0.14285714285714285</v>
      </c>
      <c r="F56" s="3">
        <f>_xll.PTreeNodeProbability(treeCalc_1!$F$2,21)</f>
        <v>0</v>
      </c>
    </row>
    <row r="57" spans="2:6" ht="15" customHeight="1" x14ac:dyDescent="0.25">
      <c r="E57" s="10">
        <f>69.9/(1+DiscRate)</f>
        <v>63.545454545454547</v>
      </c>
      <c r="F57" s="13">
        <f>_xll.PTreeNodeValue(treeCalc_1!$F$2,21)</f>
        <v>29.945454545454545</v>
      </c>
    </row>
    <row r="58" spans="2:6" ht="15" customHeight="1" x14ac:dyDescent="0.25">
      <c r="D58" s="15" t="b">
        <f>_xll.PTreeNodeDecision(treeCalc_1!$F$2,20)</f>
        <v>1</v>
      </c>
      <c r="E58" s="7" t="s">
        <v>55</v>
      </c>
    </row>
    <row r="59" spans="2:6" ht="15" customHeight="1" x14ac:dyDescent="0.25">
      <c r="D59" s="10"/>
      <c r="E59" s="9">
        <f>_xll.PTreeNodeValue(treeCalc_1!$F$2,20)</f>
        <v>-28.418181818181822</v>
      </c>
    </row>
    <row r="60" spans="2:6" ht="15" customHeight="1" x14ac:dyDescent="0.25">
      <c r="E60" s="14">
        <f>1-E56</f>
        <v>0.85714285714285721</v>
      </c>
      <c r="F60" s="3">
        <f>_xll.PTreeNodeProbability(treeCalc_1!$F$2,26)</f>
        <v>0</v>
      </c>
    </row>
    <row r="61" spans="2:6" ht="15" customHeight="1" x14ac:dyDescent="0.25">
      <c r="E61" s="10">
        <f>-5/(1+DiscRate)</f>
        <v>-4.545454545454545</v>
      </c>
      <c r="F61" s="13">
        <f>_xll.PTreeNodeValue(treeCalc_1!$F$2,26)</f>
        <v>-38.145454545454548</v>
      </c>
    </row>
    <row r="62" spans="2:6" ht="15" customHeight="1" x14ac:dyDescent="0.25">
      <c r="C62" s="8">
        <v>0.84</v>
      </c>
      <c r="D62" s="5" t="s">
        <v>77</v>
      </c>
    </row>
    <row r="63" spans="2:6" ht="15" customHeight="1" x14ac:dyDescent="0.25">
      <c r="C63" s="10">
        <v>-33.6</v>
      </c>
      <c r="D63" s="12">
        <f>_xll.PTreeNodeValue(treeCalc_1!$F$2,19)</f>
        <v>-28.418181818181822</v>
      </c>
    </row>
    <row r="64" spans="2:6" ht="15" customHeight="1" x14ac:dyDescent="0.25">
      <c r="D64" s="15" t="b">
        <f>_xll.PTreeNodeDecision(treeCalc_1!$F$2,27)</f>
        <v>0</v>
      </c>
      <c r="E64" s="3">
        <f>_xll.PTreeNodeProbability(treeCalc_1!$F$2,27)</f>
        <v>0</v>
      </c>
    </row>
    <row r="65" spans="4:5" ht="15" customHeight="1" x14ac:dyDescent="0.25">
      <c r="D65" s="10"/>
      <c r="E65" s="13">
        <f>_xll.PTreeNodeValue(treeCalc_1!$F$2,27)</f>
        <v>-33.6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4" sqref="D4"/>
    </sheetView>
  </sheetViews>
  <sheetFormatPr defaultRowHeight="15" x14ac:dyDescent="0.25"/>
  <cols>
    <col min="1" max="1" width="16.7109375" customWidth="1"/>
    <col min="2" max="5" width="23" customWidth="1"/>
    <col min="6" max="6" width="16.7109375" customWidth="1"/>
  </cols>
  <sheetData>
    <row r="1" spans="3:6" x14ac:dyDescent="0.25">
      <c r="E1" t="str">
        <f>Copyright</f>
        <v>Copyright © 2012-2013 by John R. Schuyler.  All rights reserved.</v>
      </c>
    </row>
    <row r="3" spans="3:6" ht="18.75" x14ac:dyDescent="0.3">
      <c r="D3" s="24" t="s">
        <v>106</v>
      </c>
    </row>
    <row r="5" spans="3:6" x14ac:dyDescent="0.25">
      <c r="E5" s="8">
        <v>0.4</v>
      </c>
      <c r="F5" s="3">
        <f>_xll.PTreeNodeProbability(treeCalc_2!$F$2,8)</f>
        <v>8.0000000000000016E-2</v>
      </c>
    </row>
    <row r="6" spans="3:6" x14ac:dyDescent="0.25">
      <c r="E6" s="4">
        <v>0</v>
      </c>
      <c r="F6" s="18">
        <f>_xll.PTreeNodeValue(treeCalc_2!$F$2,8)</f>
        <v>0</v>
      </c>
    </row>
    <row r="7" spans="3:6" ht="15" customHeight="1" x14ac:dyDescent="0.25">
      <c r="D7" s="8">
        <v>0.5</v>
      </c>
      <c r="E7" s="7" t="s">
        <v>97</v>
      </c>
    </row>
    <row r="8" spans="3:6" ht="15" customHeight="1" x14ac:dyDescent="0.25">
      <c r="D8" s="4">
        <v>0</v>
      </c>
      <c r="E8" s="20">
        <f>_xll.PTreeNodeValue(treeCalc_2!$F$2,6)</f>
        <v>0</v>
      </c>
    </row>
    <row r="9" spans="3:6" ht="15" customHeight="1" x14ac:dyDescent="0.25">
      <c r="E9" s="8">
        <v>0.6</v>
      </c>
      <c r="F9" s="3">
        <f>_xll.PTreeNodeProbability(treeCalc_2!$F$2,9)</f>
        <v>0.12</v>
      </c>
    </row>
    <row r="10" spans="3:6" ht="15" customHeight="1" x14ac:dyDescent="0.25">
      <c r="E10" s="4">
        <v>0</v>
      </c>
      <c r="F10" s="18">
        <f>_xll.PTreeNodeValue(treeCalc_2!$F$2,9)</f>
        <v>0</v>
      </c>
    </row>
    <row r="11" spans="3:6" ht="15" customHeight="1" x14ac:dyDescent="0.25">
      <c r="C11" s="8">
        <v>0.5</v>
      </c>
      <c r="D11" s="7" t="s">
        <v>92</v>
      </c>
    </row>
    <row r="12" spans="3:6" ht="15" customHeight="1" x14ac:dyDescent="0.25">
      <c r="C12" s="4">
        <v>0</v>
      </c>
      <c r="D12" s="20">
        <f>_xll.PTreeNodeValue(treeCalc_2!$F$2,4)</f>
        <v>0</v>
      </c>
    </row>
    <row r="13" spans="3:6" ht="15" customHeight="1" x14ac:dyDescent="0.25">
      <c r="E13" s="8">
        <v>0.4</v>
      </c>
      <c r="F13" s="3">
        <f>_xll.PTreeNodeProbability(treeCalc_2!$F$2,10)</f>
        <v>8.0000000000000016E-2</v>
      </c>
    </row>
    <row r="14" spans="3:6" ht="15" customHeight="1" x14ac:dyDescent="0.25">
      <c r="E14" s="4">
        <v>0</v>
      </c>
      <c r="F14" s="18">
        <f>_xll.PTreeNodeValue(treeCalc_2!$F$2,10)</f>
        <v>0</v>
      </c>
    </row>
    <row r="15" spans="3:6" ht="15" customHeight="1" x14ac:dyDescent="0.25">
      <c r="D15" s="8">
        <v>0.5</v>
      </c>
      <c r="E15" s="7" t="s">
        <v>97</v>
      </c>
    </row>
    <row r="16" spans="3:6" ht="15" customHeight="1" x14ac:dyDescent="0.25">
      <c r="D16" s="4">
        <v>0</v>
      </c>
      <c r="E16" s="20">
        <f>_xll.PTreeNodeValue(treeCalc_2!$F$2,7)</f>
        <v>0</v>
      </c>
    </row>
    <row r="17" spans="1:6" ht="15" customHeight="1" x14ac:dyDescent="0.25">
      <c r="E17" s="8">
        <v>0.6</v>
      </c>
      <c r="F17" s="3">
        <f>_xll.PTreeNodeProbability(treeCalc_2!$F$2,11)</f>
        <v>0.12</v>
      </c>
    </row>
    <row r="18" spans="1:6" ht="15" customHeight="1" x14ac:dyDescent="0.25">
      <c r="E18" s="4">
        <v>0</v>
      </c>
      <c r="F18" s="18">
        <f>_xll.PTreeNodeValue(treeCalc_2!$F$2,11)</f>
        <v>0</v>
      </c>
    </row>
    <row r="19" spans="1:6" ht="15" customHeight="1" x14ac:dyDescent="0.25">
      <c r="B19" s="8">
        <v>0.8</v>
      </c>
      <c r="C19" s="7" t="s">
        <v>89</v>
      </c>
    </row>
    <row r="20" spans="1:6" ht="15" customHeight="1" x14ac:dyDescent="0.25">
      <c r="B20" s="4">
        <v>0</v>
      </c>
      <c r="C20" s="20">
        <f>_xll.PTreeNodeValue(treeCalc_2!$F$2,2)</f>
        <v>0</v>
      </c>
    </row>
    <row r="21" spans="1:6" ht="15" customHeight="1" x14ac:dyDescent="0.25">
      <c r="C21" s="8">
        <v>0.5</v>
      </c>
      <c r="D21" s="3">
        <f>_xll.PTreeNodeProbability(treeCalc_2!$F$2,5)</f>
        <v>0.4</v>
      </c>
    </row>
    <row r="22" spans="1:6" ht="15" customHeight="1" x14ac:dyDescent="0.25">
      <c r="C22" s="4">
        <v>0</v>
      </c>
      <c r="D22" s="18">
        <f>_xll.PTreeNodeValue(treeCalc_2!$F$2,5)</f>
        <v>0</v>
      </c>
    </row>
    <row r="23" spans="1:6" ht="15" customHeight="1" x14ac:dyDescent="0.25">
      <c r="A23" s="4"/>
      <c r="B23" s="7" t="s">
        <v>85</v>
      </c>
    </row>
    <row r="24" spans="1:6" ht="15" customHeight="1" x14ac:dyDescent="0.25">
      <c r="A24" s="4"/>
      <c r="B24" s="20">
        <f>_xll.PTreeNodeValue(treeCalc_2!$F$2,1)</f>
        <v>0</v>
      </c>
    </row>
    <row r="25" spans="1:6" ht="15" customHeight="1" x14ac:dyDescent="0.25">
      <c r="B25" s="8">
        <v>0.2</v>
      </c>
      <c r="C25" s="3">
        <f>_xll.PTreeNodeProbability(treeCalc_2!$F$2,3)</f>
        <v>0.2</v>
      </c>
    </row>
    <row r="26" spans="1:6" ht="15" customHeight="1" x14ac:dyDescent="0.25">
      <c r="B26" s="4">
        <v>0</v>
      </c>
      <c r="C26" s="18">
        <f>_xll.PTreeNodeValue(treeCalc_2!$F$2,3)</f>
        <v>0</v>
      </c>
    </row>
    <row r="28" spans="1:6" x14ac:dyDescent="0.25">
      <c r="D28" s="17">
        <v>5</v>
      </c>
      <c r="E28" s="17" t="s">
        <v>101</v>
      </c>
    </row>
    <row r="29" spans="1:6" x14ac:dyDescent="0.25">
      <c r="C29" s="19">
        <v>6</v>
      </c>
      <c r="D29" s="21">
        <f>F5</f>
        <v>8.0000000000000016E-2</v>
      </c>
      <c r="E29" s="21">
        <f>F13</f>
        <v>8.0000000000000016E-2</v>
      </c>
      <c r="F29" s="22">
        <f>D29+E29</f>
        <v>0.16000000000000003</v>
      </c>
    </row>
    <row r="30" spans="1:6" x14ac:dyDescent="0.25">
      <c r="C30" s="19" t="s">
        <v>102</v>
      </c>
      <c r="D30" s="21">
        <f>F9</f>
        <v>0.12</v>
      </c>
      <c r="E30" s="21">
        <f>F17+D21+C25</f>
        <v>0.72</v>
      </c>
      <c r="F30" s="22">
        <f>D30+E30</f>
        <v>0.84</v>
      </c>
    </row>
    <row r="31" spans="1:6" x14ac:dyDescent="0.25">
      <c r="D31" s="22">
        <f>D29+D30</f>
        <v>0.2</v>
      </c>
      <c r="E31" s="22">
        <f>E29+E30</f>
        <v>0.8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/>
  </sheetViews>
  <sheetFormatPr defaultColWidth="15.7109375" defaultRowHeight="15" x14ac:dyDescent="0.25"/>
  <cols>
    <col min="1" max="16384" width="15.7109375" style="1"/>
  </cols>
  <sheetData>
    <row r="1" spans="1:16" x14ac:dyDescent="0.25">
      <c r="A1" s="1" t="s">
        <v>0</v>
      </c>
      <c r="B1" s="2" t="s">
        <v>84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25">
      <c r="A2" s="1" t="s">
        <v>1</v>
      </c>
      <c r="B2" s="1" t="e">
        <f>'CoS Calc'!#REF!</f>
        <v>#REF!</v>
      </c>
      <c r="E2" s="1" t="s">
        <v>9</v>
      </c>
      <c r="F2" s="1">
        <f>_xll.PTreeEvaluate5(B3,$L$11:$L$21,$J$11:$J$21,$K$11:$K$21,$N$11:$N$21,$G$11:$G$21,,L1)</f>
        <v>2264066</v>
      </c>
    </row>
    <row r="3" spans="1:16" x14ac:dyDescent="0.25">
      <c r="A3" s="1" t="s">
        <v>2</v>
      </c>
      <c r="B3" s="1" t="s">
        <v>83</v>
      </c>
      <c r="E3" s="1" t="s">
        <v>10</v>
      </c>
      <c r="F3" s="2" t="s">
        <v>36</v>
      </c>
      <c r="H3" s="1" t="s">
        <v>15</v>
      </c>
      <c r="I3" s="16" t="s">
        <v>38</v>
      </c>
    </row>
    <row r="4" spans="1:16" x14ac:dyDescent="0.25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25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16" t="s">
        <v>38</v>
      </c>
    </row>
    <row r="6" spans="1:16" x14ac:dyDescent="0.25">
      <c r="A6" s="1" t="s">
        <v>5</v>
      </c>
      <c r="E6" s="1" t="s">
        <v>13</v>
      </c>
      <c r="F6" s="2" t="s">
        <v>103</v>
      </c>
      <c r="H6" s="1" t="s">
        <v>18</v>
      </c>
      <c r="I6" s="2" t="s">
        <v>39</v>
      </c>
    </row>
    <row r="7" spans="1:16" x14ac:dyDescent="0.25">
      <c r="A7" s="1" t="s">
        <v>6</v>
      </c>
    </row>
    <row r="8" spans="1:16" x14ac:dyDescent="0.25">
      <c r="A8" s="1" t="s">
        <v>7</v>
      </c>
      <c r="B8" s="1">
        <v>11</v>
      </c>
    </row>
    <row r="10" spans="1:16" x14ac:dyDescent="0.25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25">
      <c r="A11" s="1">
        <f>'CoS Calc'!$B$24</f>
        <v>0</v>
      </c>
      <c r="B11" s="1" t="str">
        <f>B1</f>
        <v>CoS calc</v>
      </c>
      <c r="C11" s="1">
        <v>0</v>
      </c>
      <c r="I11" s="1" t="s">
        <v>41</v>
      </c>
      <c r="J11" s="1">
        <f>'CoS Calc'!$A$24</f>
        <v>0</v>
      </c>
      <c r="K11" s="1">
        <f>'CoS Calc'!$A$23</f>
        <v>0</v>
      </c>
      <c r="L11" s="1" t="s">
        <v>87</v>
      </c>
      <c r="M11" s="2" t="s">
        <v>42</v>
      </c>
      <c r="O11" s="1" t="str">
        <f>'CoS Calc'!$B$23</f>
        <v>Source</v>
      </c>
      <c r="P11" s="1" t="b">
        <v>0</v>
      </c>
    </row>
    <row r="12" spans="1:16" x14ac:dyDescent="0.25">
      <c r="A12" s="1">
        <f>'CoS Calc'!$C$20</f>
        <v>0</v>
      </c>
      <c r="B12" s="2" t="s">
        <v>85</v>
      </c>
      <c r="C12" s="1">
        <v>0</v>
      </c>
      <c r="I12" s="1" t="s">
        <v>41</v>
      </c>
      <c r="J12" s="1">
        <f>'CoS Calc'!$B$20</f>
        <v>0</v>
      </c>
      <c r="K12" s="1">
        <f>'CoS Calc'!$B$19</f>
        <v>0.8</v>
      </c>
      <c r="L12" s="1" t="s">
        <v>90</v>
      </c>
      <c r="M12" s="2" t="s">
        <v>42</v>
      </c>
      <c r="O12" s="1" t="str">
        <f>'CoS Calc'!$C$19</f>
        <v>Top Seal</v>
      </c>
      <c r="P12" s="1" t="b">
        <v>0</v>
      </c>
    </row>
    <row r="13" spans="1:16" x14ac:dyDescent="0.25">
      <c r="A13" s="1">
        <f>'CoS Calc'!$C$26</f>
        <v>0</v>
      </c>
      <c r="B13" s="2" t="s">
        <v>88</v>
      </c>
      <c r="C13" s="1">
        <v>0</v>
      </c>
      <c r="H13" s="1" t="s">
        <v>41</v>
      </c>
      <c r="I13" s="1" t="s">
        <v>41</v>
      </c>
      <c r="J13" s="1">
        <f>'CoS Calc'!$B$26</f>
        <v>0</v>
      </c>
      <c r="K13" s="1">
        <f>'CoS Calc'!$B$25</f>
        <v>0.2</v>
      </c>
      <c r="L13" s="1" t="s">
        <v>86</v>
      </c>
      <c r="M13" s="2" t="s">
        <v>42</v>
      </c>
      <c r="P13" s="1" t="b">
        <v>0</v>
      </c>
    </row>
    <row r="14" spans="1:16" x14ac:dyDescent="0.25">
      <c r="A14" s="1">
        <f>'CoS Calc'!$D$12</f>
        <v>0</v>
      </c>
      <c r="B14" s="2" t="s">
        <v>89</v>
      </c>
      <c r="C14" s="1">
        <v>0</v>
      </c>
      <c r="I14" s="1" t="s">
        <v>41</v>
      </c>
      <c r="J14" s="1">
        <f>'CoS Calc'!$C$12</f>
        <v>0</v>
      </c>
      <c r="K14" s="1">
        <f>'CoS Calc'!$C$11</f>
        <v>0.5</v>
      </c>
      <c r="L14" s="1" t="s">
        <v>93</v>
      </c>
      <c r="M14" s="2" t="s">
        <v>42</v>
      </c>
      <c r="O14" s="1" t="str">
        <f>'CoS Calc'!$D$11</f>
        <v>Propsect 5</v>
      </c>
      <c r="P14" s="1" t="b">
        <v>0</v>
      </c>
    </row>
    <row r="15" spans="1:16" x14ac:dyDescent="0.25">
      <c r="A15" s="1">
        <f>'CoS Calc'!$D$22</f>
        <v>0</v>
      </c>
      <c r="B15" s="2" t="s">
        <v>91</v>
      </c>
      <c r="C15" s="1">
        <v>0</v>
      </c>
      <c r="H15" s="1" t="s">
        <v>41</v>
      </c>
      <c r="I15" s="1" t="s">
        <v>41</v>
      </c>
      <c r="J15" s="1">
        <f>'CoS Calc'!$C$22</f>
        <v>0</v>
      </c>
      <c r="K15" s="1">
        <f>'CoS Calc'!$C$21</f>
        <v>0.5</v>
      </c>
      <c r="L15" s="1" t="s">
        <v>51</v>
      </c>
      <c r="M15" s="2" t="s">
        <v>42</v>
      </c>
      <c r="P15" s="1" t="b">
        <v>0</v>
      </c>
    </row>
    <row r="16" spans="1:16" x14ac:dyDescent="0.25">
      <c r="A16" s="1">
        <f>'CoS Calc'!$E$8</f>
        <v>0</v>
      </c>
      <c r="B16" s="2" t="s">
        <v>94</v>
      </c>
      <c r="C16" s="1">
        <v>0</v>
      </c>
      <c r="I16" s="1" t="s">
        <v>41</v>
      </c>
      <c r="J16" s="1">
        <f>'CoS Calc'!$D$8</f>
        <v>0</v>
      </c>
      <c r="K16" s="1">
        <f>'CoS Calc'!$D$7</f>
        <v>0.5</v>
      </c>
      <c r="L16" s="1" t="s">
        <v>95</v>
      </c>
      <c r="M16" s="2" t="s">
        <v>42</v>
      </c>
      <c r="O16" s="1" t="str">
        <f>'CoS Calc'!$E$7</f>
        <v>Propsect 6</v>
      </c>
      <c r="P16" s="1" t="b">
        <v>0</v>
      </c>
    </row>
    <row r="17" spans="1:16" x14ac:dyDescent="0.25">
      <c r="A17" s="1">
        <f>'CoS Calc'!$E$16</f>
        <v>0</v>
      </c>
      <c r="B17" s="2" t="s">
        <v>54</v>
      </c>
      <c r="C17" s="1">
        <v>0</v>
      </c>
      <c r="I17" s="1" t="s">
        <v>41</v>
      </c>
      <c r="J17" s="1">
        <f>'CoS Calc'!$D$16</f>
        <v>0</v>
      </c>
      <c r="K17" s="1">
        <f>'CoS Calc'!$D$15</f>
        <v>0.5</v>
      </c>
      <c r="L17" s="1" t="s">
        <v>99</v>
      </c>
      <c r="M17" s="2" t="s">
        <v>42</v>
      </c>
      <c r="O17" s="1" t="str">
        <f>'CoS Calc'!$E$15</f>
        <v>Propsect 6</v>
      </c>
      <c r="P17" s="1" t="b">
        <v>0</v>
      </c>
    </row>
    <row r="18" spans="1:16" x14ac:dyDescent="0.25">
      <c r="A18" s="1">
        <f>'CoS Calc'!$F$6</f>
        <v>0</v>
      </c>
      <c r="B18" s="2" t="s">
        <v>98</v>
      </c>
      <c r="C18" s="1">
        <v>0</v>
      </c>
      <c r="H18" s="1" t="s">
        <v>41</v>
      </c>
      <c r="I18" s="1" t="s">
        <v>41</v>
      </c>
      <c r="J18" s="1">
        <f>'CoS Calc'!$E$6</f>
        <v>0</v>
      </c>
      <c r="K18" s="1">
        <f>'CoS Calc'!$E$5</f>
        <v>0.4</v>
      </c>
      <c r="L18" s="1" t="s">
        <v>96</v>
      </c>
      <c r="M18" s="2" t="s">
        <v>42</v>
      </c>
      <c r="P18" s="1" t="b">
        <v>0</v>
      </c>
    </row>
    <row r="19" spans="1:16" x14ac:dyDescent="0.25">
      <c r="A19" s="1">
        <f>'CoS Calc'!$F$10</f>
        <v>0</v>
      </c>
      <c r="B19" s="2" t="s">
        <v>60</v>
      </c>
      <c r="C19" s="1">
        <v>0</v>
      </c>
      <c r="H19" s="1" t="s">
        <v>41</v>
      </c>
      <c r="I19" s="1" t="s">
        <v>41</v>
      </c>
      <c r="J19" s="1">
        <f>'CoS Calc'!$E$10</f>
        <v>0</v>
      </c>
      <c r="K19" s="1">
        <f>'CoS Calc'!$E$9</f>
        <v>0.6</v>
      </c>
      <c r="L19" s="1" t="s">
        <v>96</v>
      </c>
      <c r="M19" s="2" t="s">
        <v>42</v>
      </c>
      <c r="P19" s="1" t="b">
        <v>0</v>
      </c>
    </row>
    <row r="20" spans="1:16" x14ac:dyDescent="0.25">
      <c r="A20" s="1">
        <f>'CoS Calc'!$F$14</f>
        <v>0</v>
      </c>
      <c r="B20" s="2" t="s">
        <v>98</v>
      </c>
      <c r="C20" s="1">
        <v>0</v>
      </c>
      <c r="H20" s="1" t="s">
        <v>41</v>
      </c>
      <c r="I20" s="1" t="s">
        <v>41</v>
      </c>
      <c r="J20" s="1">
        <f>'CoS Calc'!$E$14</f>
        <v>0</v>
      </c>
      <c r="K20" s="1">
        <f>'CoS Calc'!$E$13</f>
        <v>0.4</v>
      </c>
      <c r="L20" s="1" t="s">
        <v>100</v>
      </c>
      <c r="M20" s="2" t="s">
        <v>42</v>
      </c>
      <c r="P20" s="1" t="b">
        <v>0</v>
      </c>
    </row>
    <row r="21" spans="1:16" x14ac:dyDescent="0.25">
      <c r="A21" s="1">
        <f>'CoS Calc'!$F$18</f>
        <v>0</v>
      </c>
      <c r="B21" s="2" t="s">
        <v>60</v>
      </c>
      <c r="C21" s="1">
        <v>0</v>
      </c>
      <c r="H21" s="1" t="s">
        <v>41</v>
      </c>
      <c r="I21" s="1" t="s">
        <v>41</v>
      </c>
      <c r="J21" s="1">
        <f>'CoS Calc'!$E$18</f>
        <v>0</v>
      </c>
      <c r="K21" s="1">
        <f>'CoS Calc'!$E$17</f>
        <v>0.6</v>
      </c>
      <c r="L21" s="1" t="s">
        <v>100</v>
      </c>
      <c r="M21" s="2" t="s">
        <v>42</v>
      </c>
      <c r="P21" s="1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/>
  </sheetViews>
  <sheetFormatPr defaultColWidth="15.7109375" defaultRowHeight="15" x14ac:dyDescent="0.25"/>
  <cols>
    <col min="1" max="16384" width="15.7109375" style="1"/>
  </cols>
  <sheetData>
    <row r="1" spans="1:16" x14ac:dyDescent="0.25">
      <c r="A1" s="1" t="s">
        <v>0</v>
      </c>
      <c r="B1" s="2" t="s">
        <v>44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25">
      <c r="A2" s="1" t="s">
        <v>1</v>
      </c>
      <c r="B2" s="1" t="e">
        <f>'Sequencing Decision'!#REF!</f>
        <v>#REF!</v>
      </c>
      <c r="E2" s="1" t="s">
        <v>9</v>
      </c>
      <c r="F2" s="1">
        <f>_xll.PTreeEvaluate5(B3,$L$11:$L$39,$J$11:$J$39,$K$11:$K$39,$N$11:$N$39,$G$11:$G$39,,L1)</f>
        <v>2289793</v>
      </c>
    </row>
    <row r="3" spans="1:16" x14ac:dyDescent="0.25">
      <c r="A3" s="1" t="s">
        <v>2</v>
      </c>
      <c r="B3" s="1" t="s">
        <v>43</v>
      </c>
      <c r="E3" s="1" t="s">
        <v>10</v>
      </c>
      <c r="F3" s="2" t="s">
        <v>36</v>
      </c>
      <c r="H3" s="1" t="s">
        <v>15</v>
      </c>
      <c r="I3" s="11" t="s">
        <v>38</v>
      </c>
    </row>
    <row r="4" spans="1:16" x14ac:dyDescent="0.25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25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11" t="s">
        <v>38</v>
      </c>
    </row>
    <row r="6" spans="1:16" x14ac:dyDescent="0.25">
      <c r="A6" s="1" t="s">
        <v>5</v>
      </c>
      <c r="E6" s="1" t="s">
        <v>13</v>
      </c>
      <c r="F6" s="2" t="s">
        <v>103</v>
      </c>
      <c r="H6" s="1" t="s">
        <v>18</v>
      </c>
      <c r="I6" s="2" t="s">
        <v>39</v>
      </c>
    </row>
    <row r="7" spans="1:16" x14ac:dyDescent="0.25">
      <c r="A7" s="1" t="s">
        <v>6</v>
      </c>
    </row>
    <row r="8" spans="1:16" x14ac:dyDescent="0.25">
      <c r="A8" s="1" t="s">
        <v>7</v>
      </c>
      <c r="B8" s="1">
        <v>29</v>
      </c>
    </row>
    <row r="10" spans="1:16" x14ac:dyDescent="0.25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25">
      <c r="A11" s="1">
        <f>'Sequencing Decision'!$B$15</f>
        <v>18.605454545454549</v>
      </c>
      <c r="B11" s="1" t="str">
        <f>B1</f>
        <v>Well Sequencing</v>
      </c>
      <c r="C11" s="1">
        <v>0</v>
      </c>
      <c r="I11" s="1" t="s">
        <v>41</v>
      </c>
      <c r="J11" s="1">
        <f>'Sequencing Decision'!$A$15</f>
        <v>0</v>
      </c>
      <c r="K11" s="1">
        <f>'Sequencing Decision'!$A$14</f>
        <v>0</v>
      </c>
      <c r="L11" s="1" t="s">
        <v>46</v>
      </c>
      <c r="M11" s="2" t="s">
        <v>42</v>
      </c>
      <c r="O11" s="1" t="str">
        <f>'Sequencing Decision'!$B$14</f>
        <v>Well Sequence</v>
      </c>
      <c r="P11" s="1" t="b">
        <v>0</v>
      </c>
    </row>
    <row r="12" spans="1:16" x14ac:dyDescent="0.25">
      <c r="A12" s="1">
        <f>'Sequencing Decision'!$C$11</f>
        <v>9.9800000000000022</v>
      </c>
      <c r="B12" s="2" t="s">
        <v>47</v>
      </c>
      <c r="C12" s="1">
        <v>0</v>
      </c>
      <c r="I12" s="1" t="s">
        <v>41</v>
      </c>
      <c r="J12" s="1">
        <f>'Sequencing Decision'!$B$11</f>
        <v>0</v>
      </c>
      <c r="L12" s="1" t="s">
        <v>52</v>
      </c>
      <c r="M12" s="2" t="s">
        <v>42</v>
      </c>
      <c r="O12" s="1" t="str">
        <f>'Sequencing Decision'!$C$10</f>
        <v>Prosp 5 well results</v>
      </c>
      <c r="P12" s="1" t="b">
        <v>0</v>
      </c>
    </row>
    <row r="13" spans="1:16" x14ac:dyDescent="0.25">
      <c r="A13" s="1">
        <f>'Sequencing Decision'!$C$19</f>
        <v>-1.1839999999999939</v>
      </c>
      <c r="B13" s="2" t="s">
        <v>48</v>
      </c>
      <c r="C13" s="1">
        <v>0</v>
      </c>
      <c r="I13" s="1" t="s">
        <v>41</v>
      </c>
      <c r="J13" s="1">
        <f>'Sequencing Decision'!$B$19</f>
        <v>0</v>
      </c>
      <c r="L13" s="1" t="s">
        <v>56</v>
      </c>
      <c r="M13" s="2" t="s">
        <v>42</v>
      </c>
      <c r="O13" s="1" t="str">
        <f>'Sequencing Decision'!$C$18</f>
        <v>Prosp 6 well results</v>
      </c>
      <c r="P13" s="1" t="b">
        <v>0</v>
      </c>
    </row>
    <row r="14" spans="1:16" x14ac:dyDescent="0.25">
      <c r="A14" s="1">
        <f>'Sequencing Decision'!$C$33</f>
        <v>18.605454545454549</v>
      </c>
      <c r="B14" s="2" t="s">
        <v>49</v>
      </c>
      <c r="C14" s="1">
        <v>0</v>
      </c>
      <c r="I14" s="1" t="s">
        <v>41</v>
      </c>
      <c r="J14" s="1">
        <f>'Sequencing Decision'!$B$33</f>
        <v>0</v>
      </c>
      <c r="L14" s="1" t="s">
        <v>61</v>
      </c>
      <c r="M14" s="2" t="s">
        <v>42</v>
      </c>
      <c r="O14" s="1" t="str">
        <f>'Sequencing Decision'!$C$32</f>
        <v>Prosp 5 well results</v>
      </c>
      <c r="P14" s="1" t="b">
        <v>0</v>
      </c>
    </row>
    <row r="15" spans="1:16" x14ac:dyDescent="0.25">
      <c r="A15" s="1">
        <f>'Sequencing Decision'!$C$55</f>
        <v>7.888727272727273</v>
      </c>
      <c r="B15" s="2" t="s">
        <v>50</v>
      </c>
      <c r="C15" s="1">
        <v>0</v>
      </c>
      <c r="I15" s="1" t="s">
        <v>41</v>
      </c>
      <c r="J15" s="1">
        <f>'Sequencing Decision'!$B$55</f>
        <v>0</v>
      </c>
      <c r="L15" s="1" t="s">
        <v>64</v>
      </c>
      <c r="M15" s="2" t="s">
        <v>42</v>
      </c>
      <c r="O15" s="1" t="str">
        <f>'Sequencing Decision'!$C$54</f>
        <v>Prosp 6 well results</v>
      </c>
      <c r="P15" s="1" t="b">
        <v>0</v>
      </c>
    </row>
    <row r="16" spans="1:16" x14ac:dyDescent="0.25">
      <c r="A16" s="1">
        <f>'Sequencing Decision'!$D$9</f>
        <v>69.900000000000006</v>
      </c>
      <c r="B16" s="2" t="s">
        <v>53</v>
      </c>
      <c r="C16" s="1">
        <v>0</v>
      </c>
      <c r="H16" s="1" t="s">
        <v>41</v>
      </c>
      <c r="I16" s="1" t="s">
        <v>41</v>
      </c>
      <c r="J16" s="1">
        <f>'Sequencing Decision'!$C$9</f>
        <v>69.900000000000006</v>
      </c>
      <c r="K16" s="1">
        <f>'Sequencing Decision'!$C$8</f>
        <v>0.2</v>
      </c>
      <c r="L16" s="1" t="s">
        <v>51</v>
      </c>
      <c r="M16" s="2" t="s">
        <v>42</v>
      </c>
      <c r="P16" s="1" t="b">
        <v>0</v>
      </c>
    </row>
    <row r="17" spans="1:16" x14ac:dyDescent="0.25">
      <c r="A17" s="1">
        <f>'Sequencing Decision'!$D$13</f>
        <v>-5</v>
      </c>
      <c r="B17" s="2" t="s">
        <v>54</v>
      </c>
      <c r="C17" s="1">
        <v>0</v>
      </c>
      <c r="H17" s="1" t="s">
        <v>41</v>
      </c>
      <c r="I17" s="1" t="s">
        <v>41</v>
      </c>
      <c r="J17" s="1">
        <f>'Sequencing Decision'!$C$13</f>
        <v>-5</v>
      </c>
      <c r="K17" s="1">
        <f>'Sequencing Decision'!$C$12</f>
        <v>0.8</v>
      </c>
      <c r="L17" s="1" t="s">
        <v>51</v>
      </c>
      <c r="M17" s="2" t="s">
        <v>42</v>
      </c>
      <c r="P17" s="1" t="b">
        <v>0</v>
      </c>
    </row>
    <row r="18" spans="1:16" x14ac:dyDescent="0.25">
      <c r="A18" s="1">
        <f>'Sequencing Decision'!$D$17</f>
        <v>169</v>
      </c>
      <c r="B18" s="2" t="s">
        <v>59</v>
      </c>
      <c r="C18" s="1">
        <v>0</v>
      </c>
      <c r="H18" s="1" t="s">
        <v>41</v>
      </c>
      <c r="I18" s="1" t="s">
        <v>41</v>
      </c>
      <c r="J18" s="1">
        <f>'Sequencing Decision'!$C$17</f>
        <v>169</v>
      </c>
      <c r="K18" s="1">
        <f>'Sequencing Decision'!$C$16</f>
        <v>0.16000000000000003</v>
      </c>
      <c r="L18" s="1" t="s">
        <v>57</v>
      </c>
      <c r="M18" s="2" t="s">
        <v>42</v>
      </c>
      <c r="P18" s="1" t="b">
        <v>0</v>
      </c>
    </row>
    <row r="19" spans="1:16" x14ac:dyDescent="0.25">
      <c r="A19" s="1">
        <f>'Sequencing Decision'!$D$21</f>
        <v>-33.6</v>
      </c>
      <c r="B19" s="2" t="s">
        <v>60</v>
      </c>
      <c r="C19" s="1">
        <v>0</v>
      </c>
      <c r="H19" s="1" t="s">
        <v>41</v>
      </c>
      <c r="I19" s="1" t="s">
        <v>41</v>
      </c>
      <c r="J19" s="1">
        <f>'Sequencing Decision'!$C$21</f>
        <v>-33.6</v>
      </c>
      <c r="K19" s="1">
        <f>'Sequencing Decision'!$C$20</f>
        <v>0.84</v>
      </c>
      <c r="L19" s="1" t="s">
        <v>57</v>
      </c>
      <c r="M19" s="2" t="s">
        <v>42</v>
      </c>
      <c r="P19" s="1" t="b">
        <v>0</v>
      </c>
    </row>
    <row r="20" spans="1:16" x14ac:dyDescent="0.25">
      <c r="A20" s="1">
        <f>'Sequencing Decision'!$D$29</f>
        <v>113.02727272727275</v>
      </c>
      <c r="B20" s="2" t="s">
        <v>53</v>
      </c>
      <c r="C20" s="1">
        <v>0</v>
      </c>
      <c r="I20" s="1" t="s">
        <v>41</v>
      </c>
      <c r="J20" s="1">
        <f>'Sequencing Decision'!$C$29</f>
        <v>69.900000000000006</v>
      </c>
      <c r="K20" s="1">
        <f>'Sequencing Decision'!$C$28</f>
        <v>0.2</v>
      </c>
      <c r="L20" s="1" t="s">
        <v>67</v>
      </c>
      <c r="M20" s="2" t="s">
        <v>42</v>
      </c>
      <c r="O20" s="1" t="str">
        <f>'Sequencing Decision'!$D$28</f>
        <v>Drill 6</v>
      </c>
      <c r="P20" s="1" t="b">
        <v>0</v>
      </c>
    </row>
    <row r="21" spans="1:16" x14ac:dyDescent="0.25">
      <c r="A21" s="1">
        <f>'Sequencing Decision'!$D$41</f>
        <v>-5</v>
      </c>
      <c r="B21" s="2" t="s">
        <v>54</v>
      </c>
      <c r="C21" s="1">
        <v>0</v>
      </c>
      <c r="I21" s="1" t="s">
        <v>41</v>
      </c>
      <c r="J21" s="1">
        <f>'Sequencing Decision'!$C$41</f>
        <v>-5</v>
      </c>
      <c r="K21" s="1">
        <f>'Sequencing Decision'!$C$40</f>
        <v>0.8</v>
      </c>
      <c r="L21" s="1" t="s">
        <v>73</v>
      </c>
      <c r="M21" s="2" t="s">
        <v>42</v>
      </c>
      <c r="O21" s="1" t="str">
        <f>'Sequencing Decision'!$D$40</f>
        <v>Drill 6</v>
      </c>
      <c r="P21" s="1" t="b">
        <v>0</v>
      </c>
    </row>
    <row r="22" spans="1:16" x14ac:dyDescent="0.25">
      <c r="A22" s="1">
        <f>'Sequencing Decision'!$E$25</f>
        <v>113.02727272727275</v>
      </c>
      <c r="B22" s="2" t="s">
        <v>69</v>
      </c>
      <c r="C22" s="1">
        <v>0</v>
      </c>
      <c r="I22" s="1" t="s">
        <v>41</v>
      </c>
      <c r="J22" s="1">
        <f>'Sequencing Decision'!$D$25</f>
        <v>0</v>
      </c>
      <c r="L22" s="1" t="s">
        <v>71</v>
      </c>
      <c r="M22" s="2" t="s">
        <v>42</v>
      </c>
      <c r="O22" s="1" t="str">
        <f>'Sequencing Decision'!$E$24</f>
        <v>Prosp 6 well results</v>
      </c>
      <c r="P22" s="1" t="b">
        <v>0</v>
      </c>
    </row>
    <row r="23" spans="1:16" x14ac:dyDescent="0.25">
      <c r="A23" s="1">
        <f>'Sequencing Decision'!$E$31</f>
        <v>69.900000000000006</v>
      </c>
      <c r="B23" s="2" t="s">
        <v>70</v>
      </c>
      <c r="C23" s="1">
        <v>0</v>
      </c>
      <c r="H23" s="1" t="s">
        <v>41</v>
      </c>
      <c r="I23" s="1" t="s">
        <v>41</v>
      </c>
      <c r="J23" s="1">
        <f>'Sequencing Decision'!$D$31</f>
        <v>0</v>
      </c>
      <c r="L23" s="1" t="s">
        <v>62</v>
      </c>
      <c r="M23" s="2" t="s">
        <v>42</v>
      </c>
      <c r="P23" s="1" t="b">
        <v>0</v>
      </c>
    </row>
    <row r="24" spans="1:16" x14ac:dyDescent="0.25">
      <c r="A24" s="1">
        <f>'Sequencing Decision'!$E$37</f>
        <v>-17.127272727272725</v>
      </c>
      <c r="B24" s="2" t="s">
        <v>69</v>
      </c>
      <c r="C24" s="1">
        <v>0</v>
      </c>
      <c r="I24" s="1" t="s">
        <v>41</v>
      </c>
      <c r="J24" s="1">
        <f>'Sequencing Decision'!$D$37</f>
        <v>0</v>
      </c>
      <c r="L24" s="1" t="s">
        <v>74</v>
      </c>
      <c r="M24" s="2" t="s">
        <v>42</v>
      </c>
      <c r="O24" s="1" t="str">
        <f>'Sequencing Decision'!$E$36</f>
        <v>Prosp 6 well results</v>
      </c>
      <c r="P24" s="1" t="b">
        <v>0</v>
      </c>
    </row>
    <row r="25" spans="1:16" x14ac:dyDescent="0.25">
      <c r="A25" s="1">
        <f>'Sequencing Decision'!$F$35</f>
        <v>148.63636363636363</v>
      </c>
      <c r="B25" s="2" t="s">
        <v>59</v>
      </c>
      <c r="C25" s="1">
        <v>0</v>
      </c>
      <c r="H25" s="1" t="s">
        <v>41</v>
      </c>
      <c r="I25" s="1" t="s">
        <v>41</v>
      </c>
      <c r="J25" s="1">
        <f>'Sequencing Decision'!$E$35</f>
        <v>153.63636363636363</v>
      </c>
      <c r="K25" s="1">
        <f>'Sequencing Decision'!$E$34</f>
        <v>0.10000000000000002</v>
      </c>
      <c r="L25" s="1" t="s">
        <v>75</v>
      </c>
      <c r="M25" s="2" t="s">
        <v>42</v>
      </c>
      <c r="P25" s="1" t="b">
        <v>0</v>
      </c>
    </row>
    <row r="26" spans="1:16" x14ac:dyDescent="0.25">
      <c r="A26" s="1">
        <f>'Sequencing Decision'!$D$51</f>
        <v>198.5</v>
      </c>
      <c r="B26" s="2" t="s">
        <v>59</v>
      </c>
      <c r="C26" s="1">
        <v>0</v>
      </c>
      <c r="I26" s="1" t="s">
        <v>41</v>
      </c>
      <c r="J26" s="1">
        <f>'Sequencing Decision'!$C$51</f>
        <v>169</v>
      </c>
      <c r="K26" s="1">
        <f>'Sequencing Decision'!$C$50</f>
        <v>0.16</v>
      </c>
      <c r="L26" s="1" t="s">
        <v>76</v>
      </c>
      <c r="M26" s="2" t="s">
        <v>42</v>
      </c>
      <c r="O26" s="1" t="str">
        <f>'Sequencing Decision'!$D$50</f>
        <v>Drill 5</v>
      </c>
      <c r="P26" s="1" t="b">
        <v>0</v>
      </c>
    </row>
    <row r="27" spans="1:16" x14ac:dyDescent="0.25">
      <c r="A27" s="1">
        <f>'Sequencing Decision'!$E$47</f>
        <v>198.5</v>
      </c>
      <c r="B27" s="2" t="s">
        <v>69</v>
      </c>
      <c r="C27" s="1">
        <v>0</v>
      </c>
      <c r="I27" s="1" t="s">
        <v>41</v>
      </c>
      <c r="J27" s="1">
        <f>'Sequencing Decision'!$D$47</f>
        <v>0</v>
      </c>
      <c r="L27" s="1" t="s">
        <v>78</v>
      </c>
      <c r="M27" s="2" t="s">
        <v>42</v>
      </c>
      <c r="O27" s="1" t="str">
        <f>'Sequencing Decision'!$E$46</f>
        <v>Prosp 5 well results</v>
      </c>
      <c r="P27" s="1" t="b">
        <v>0</v>
      </c>
    </row>
    <row r="28" spans="1:16" x14ac:dyDescent="0.25">
      <c r="A28" s="1">
        <f>'Sequencing Decision'!$E$53</f>
        <v>169</v>
      </c>
      <c r="B28" s="2" t="s">
        <v>70</v>
      </c>
      <c r="C28" s="1">
        <v>0</v>
      </c>
      <c r="H28" s="1" t="s">
        <v>41</v>
      </c>
      <c r="I28" s="1" t="s">
        <v>41</v>
      </c>
      <c r="J28" s="1">
        <f>'Sequencing Decision'!$D$53</f>
        <v>0</v>
      </c>
      <c r="L28" s="1" t="s">
        <v>65</v>
      </c>
      <c r="M28" s="2" t="s">
        <v>42</v>
      </c>
      <c r="P28" s="1" t="b">
        <v>0</v>
      </c>
    </row>
    <row r="29" spans="1:16" x14ac:dyDescent="0.25">
      <c r="A29" s="1">
        <f>'Sequencing Decision'!$D$63</f>
        <v>-28.418181818181822</v>
      </c>
      <c r="B29" s="2" t="s">
        <v>60</v>
      </c>
      <c r="C29" s="1">
        <v>0</v>
      </c>
      <c r="I29" s="1" t="s">
        <v>41</v>
      </c>
      <c r="J29" s="1">
        <f>'Sequencing Decision'!$C$63</f>
        <v>-33.6</v>
      </c>
      <c r="K29" s="1">
        <f>'Sequencing Decision'!$C$62</f>
        <v>0.84</v>
      </c>
      <c r="L29" s="1" t="s">
        <v>80</v>
      </c>
      <c r="M29" s="2" t="s">
        <v>42</v>
      </c>
      <c r="O29" s="1" t="str">
        <f>'Sequencing Decision'!$D$62</f>
        <v>Drill 5</v>
      </c>
      <c r="P29" s="1" t="b">
        <v>0</v>
      </c>
    </row>
    <row r="30" spans="1:16" x14ac:dyDescent="0.25">
      <c r="A30" s="1">
        <f>'Sequencing Decision'!$E$59</f>
        <v>-28.418181818181822</v>
      </c>
      <c r="B30" s="2" t="s">
        <v>69</v>
      </c>
      <c r="C30" s="1">
        <v>0</v>
      </c>
      <c r="I30" s="1" t="s">
        <v>41</v>
      </c>
      <c r="J30" s="1">
        <f>'Sequencing Decision'!$D$59</f>
        <v>0</v>
      </c>
      <c r="L30" s="1" t="s">
        <v>81</v>
      </c>
      <c r="M30" s="2" t="s">
        <v>42</v>
      </c>
      <c r="O30" s="1" t="str">
        <f>'Sequencing Decision'!$E$58</f>
        <v>Prosp 5 well results</v>
      </c>
      <c r="P30" s="1" t="b">
        <v>0</v>
      </c>
    </row>
    <row r="31" spans="1:16" x14ac:dyDescent="0.25">
      <c r="A31" s="1">
        <f>'Sequencing Decision'!$F$57</f>
        <v>29.945454545454545</v>
      </c>
      <c r="B31" s="2" t="s">
        <v>53</v>
      </c>
      <c r="C31" s="1">
        <v>0</v>
      </c>
      <c r="H31" s="1" t="s">
        <v>41</v>
      </c>
      <c r="I31" s="1" t="s">
        <v>41</v>
      </c>
      <c r="J31" s="1">
        <f>'Sequencing Decision'!$E$57</f>
        <v>63.545454545454547</v>
      </c>
      <c r="K31" s="1">
        <f>'Sequencing Decision'!$E$56</f>
        <v>0.14285714285714285</v>
      </c>
      <c r="L31" s="1" t="s">
        <v>82</v>
      </c>
      <c r="M31" s="2" t="s">
        <v>42</v>
      </c>
      <c r="P31" s="1" t="b">
        <v>0</v>
      </c>
    </row>
    <row r="32" spans="1:16" x14ac:dyDescent="0.25">
      <c r="A32" s="1">
        <f>'Sequencing Decision'!$F$39</f>
        <v>-35.545454545454547</v>
      </c>
      <c r="B32" s="2" t="s">
        <v>60</v>
      </c>
      <c r="C32" s="1">
        <v>0</v>
      </c>
      <c r="H32" s="1" t="s">
        <v>41</v>
      </c>
      <c r="I32" s="1" t="s">
        <v>41</v>
      </c>
      <c r="J32" s="1">
        <f>'Sequencing Decision'!$E$39</f>
        <v>-30.545454545454543</v>
      </c>
      <c r="K32" s="1">
        <f>'Sequencing Decision'!$E$38</f>
        <v>0.9</v>
      </c>
      <c r="L32" s="1" t="s">
        <v>75</v>
      </c>
      <c r="M32" s="2" t="s">
        <v>42</v>
      </c>
      <c r="P32" s="1" t="b">
        <v>0</v>
      </c>
    </row>
    <row r="33" spans="1:16" x14ac:dyDescent="0.25">
      <c r="A33" s="1">
        <f>'Sequencing Decision'!$E$43</f>
        <v>-5</v>
      </c>
      <c r="B33" s="2" t="s">
        <v>70</v>
      </c>
      <c r="C33" s="1">
        <v>0</v>
      </c>
      <c r="H33" s="1" t="s">
        <v>41</v>
      </c>
      <c r="I33" s="1" t="s">
        <v>41</v>
      </c>
      <c r="J33" s="1">
        <f>'Sequencing Decision'!$D$43</f>
        <v>0</v>
      </c>
      <c r="L33" s="1" t="s">
        <v>63</v>
      </c>
      <c r="M33" s="2" t="s">
        <v>42</v>
      </c>
      <c r="P33" s="1" t="b">
        <v>0</v>
      </c>
    </row>
    <row r="34" spans="1:16" x14ac:dyDescent="0.25">
      <c r="A34" s="1">
        <f>'Sequencing Decision'!$F$23</f>
        <v>223.53636363636363</v>
      </c>
      <c r="B34" s="2" t="s">
        <v>59</v>
      </c>
      <c r="C34" s="1">
        <v>0</v>
      </c>
      <c r="H34" s="1" t="s">
        <v>41</v>
      </c>
      <c r="I34" s="1" t="s">
        <v>41</v>
      </c>
      <c r="J34" s="1">
        <f>'Sequencing Decision'!$E$23</f>
        <v>153.63636363636363</v>
      </c>
      <c r="K34" s="1">
        <f>'Sequencing Decision'!$E$22</f>
        <v>0.40000000000000008</v>
      </c>
      <c r="L34" s="1" t="s">
        <v>72</v>
      </c>
      <c r="M34" s="2" t="s">
        <v>42</v>
      </c>
      <c r="P34" s="1" t="b">
        <v>0</v>
      </c>
    </row>
    <row r="35" spans="1:16" x14ac:dyDescent="0.25">
      <c r="A35" s="1">
        <f>'Sequencing Decision'!$F$27</f>
        <v>39.354545454545459</v>
      </c>
      <c r="B35" s="2" t="s">
        <v>60</v>
      </c>
      <c r="C35" s="1">
        <v>0</v>
      </c>
      <c r="H35" s="1" t="s">
        <v>41</v>
      </c>
      <c r="I35" s="1" t="s">
        <v>41</v>
      </c>
      <c r="J35" s="1">
        <f>'Sequencing Decision'!$E$27</f>
        <v>-30.545454545454543</v>
      </c>
      <c r="K35" s="1">
        <f>'Sequencing Decision'!$E$26</f>
        <v>0.59999999999999987</v>
      </c>
      <c r="L35" s="1" t="s">
        <v>72</v>
      </c>
      <c r="M35" s="2" t="s">
        <v>42</v>
      </c>
      <c r="P35" s="1" t="b">
        <v>0</v>
      </c>
    </row>
    <row r="36" spans="1:16" x14ac:dyDescent="0.25">
      <c r="A36" s="1">
        <f>'Sequencing Decision'!$F$61</f>
        <v>-38.145454545454548</v>
      </c>
      <c r="B36" s="2" t="s">
        <v>54</v>
      </c>
      <c r="C36" s="1">
        <v>0</v>
      </c>
      <c r="H36" s="1" t="s">
        <v>41</v>
      </c>
      <c r="I36" s="1" t="s">
        <v>41</v>
      </c>
      <c r="J36" s="1">
        <f>'Sequencing Decision'!$E$61</f>
        <v>-4.545454545454545</v>
      </c>
      <c r="K36" s="1">
        <f>'Sequencing Decision'!$E$60</f>
        <v>0.85714285714285721</v>
      </c>
      <c r="L36" s="1" t="s">
        <v>82</v>
      </c>
      <c r="M36" s="2" t="s">
        <v>42</v>
      </c>
      <c r="P36" s="1" t="b">
        <v>0</v>
      </c>
    </row>
    <row r="37" spans="1:16" x14ac:dyDescent="0.25">
      <c r="A37" s="1">
        <f>'Sequencing Decision'!$E$65</f>
        <v>-33.6</v>
      </c>
      <c r="B37" s="2" t="s">
        <v>70</v>
      </c>
      <c r="C37" s="1">
        <v>0</v>
      </c>
      <c r="H37" s="1" t="s">
        <v>41</v>
      </c>
      <c r="I37" s="1" t="s">
        <v>41</v>
      </c>
      <c r="J37" s="1">
        <f>'Sequencing Decision'!$D$65</f>
        <v>0</v>
      </c>
      <c r="L37" s="1" t="s">
        <v>66</v>
      </c>
      <c r="M37" s="2" t="s">
        <v>42</v>
      </c>
      <c r="P37" s="1" t="b">
        <v>0</v>
      </c>
    </row>
    <row r="38" spans="1:16" x14ac:dyDescent="0.25">
      <c r="A38" s="1">
        <f>'Sequencing Decision'!$F$45</f>
        <v>232.54545454545456</v>
      </c>
      <c r="B38" s="2" t="s">
        <v>53</v>
      </c>
      <c r="C38" s="1">
        <v>0</v>
      </c>
      <c r="H38" s="1" t="s">
        <v>41</v>
      </c>
      <c r="I38" s="1" t="s">
        <v>41</v>
      </c>
      <c r="J38" s="1">
        <f>'Sequencing Decision'!$E$45</f>
        <v>63.545454545454547</v>
      </c>
      <c r="K38" s="1">
        <f>'Sequencing Decision'!$E$44</f>
        <v>0.5</v>
      </c>
      <c r="L38" s="1" t="s">
        <v>79</v>
      </c>
      <c r="M38" s="2" t="s">
        <v>42</v>
      </c>
      <c r="P38" s="1" t="b">
        <v>0</v>
      </c>
    </row>
    <row r="39" spans="1:16" x14ac:dyDescent="0.25">
      <c r="A39" s="1">
        <f>'Sequencing Decision'!$F$49</f>
        <v>164.45454545454547</v>
      </c>
      <c r="B39" s="2" t="s">
        <v>54</v>
      </c>
      <c r="C39" s="1">
        <v>0</v>
      </c>
      <c r="H39" s="1" t="s">
        <v>41</v>
      </c>
      <c r="I39" s="1" t="s">
        <v>41</v>
      </c>
      <c r="J39" s="1">
        <f>'Sequencing Decision'!$E$49</f>
        <v>-4.545454545454545</v>
      </c>
      <c r="K39" s="1">
        <f>'Sequencing Decision'!$E$48</f>
        <v>0.5</v>
      </c>
      <c r="L39" s="1" t="s">
        <v>79</v>
      </c>
      <c r="M39" s="2" t="s">
        <v>42</v>
      </c>
      <c r="P39" s="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Sequencing Decision</vt:lpstr>
      <vt:lpstr>CoS Calc</vt:lpstr>
      <vt:lpstr>treeCalc_2</vt:lpstr>
      <vt:lpstr>treeCalc_1</vt:lpstr>
      <vt:lpstr>Copyright</vt:lpstr>
      <vt:lpstr>DiscRate</vt:lpstr>
    </vt:vector>
  </TitlesOfParts>
  <Company>DAI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John Schuyler</cp:lastModifiedBy>
  <dcterms:created xsi:type="dcterms:W3CDTF">2011-06-06T22:12:14Z</dcterms:created>
  <dcterms:modified xsi:type="dcterms:W3CDTF">2013-09-04T10:48:30Z</dcterms:modified>
</cp:coreProperties>
</file>